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40" windowHeight="1176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C287" i="1" l="1"/>
  <c r="C288" i="1" l="1"/>
  <c r="B275" i="1"/>
  <c r="B277" i="1" s="1"/>
  <c r="B278" i="1"/>
  <c r="B261" i="1" l="1"/>
  <c r="B263" i="1" s="1"/>
  <c r="B264" i="1"/>
  <c r="B247" i="1"/>
  <c r="B249" i="1" s="1"/>
  <c r="B250" i="1"/>
  <c r="B236" i="1"/>
  <c r="B233" i="1"/>
  <c r="B235" i="1" s="1"/>
  <c r="B225" i="1"/>
  <c r="B222" i="1"/>
  <c r="B224" i="1" s="1"/>
  <c r="B214" i="1"/>
  <c r="B211" i="1"/>
  <c r="B213" i="1" s="1"/>
  <c r="B203" i="1"/>
  <c r="B200" i="1"/>
  <c r="B202" i="1" s="1"/>
  <c r="B192" i="1"/>
  <c r="B189" i="1"/>
  <c r="B191" i="1" s="1"/>
  <c r="B181" i="1"/>
  <c r="B178" i="1"/>
  <c r="B180" i="1" s="1"/>
  <c r="B170" i="1"/>
  <c r="B167" i="1"/>
  <c r="B169" i="1" s="1"/>
  <c r="B159" i="1"/>
  <c r="B156" i="1"/>
  <c r="B158" i="1" s="1"/>
  <c r="B148" i="1"/>
  <c r="B145" i="1"/>
  <c r="B147" i="1" s="1"/>
  <c r="B137" i="1"/>
  <c r="B134" i="1"/>
  <c r="B136" i="1" s="1"/>
  <c r="B126" i="1" l="1"/>
  <c r="B123" i="1"/>
  <c r="B125" i="1" s="1"/>
  <c r="B112" i="1"/>
  <c r="B114" i="1" s="1"/>
  <c r="B115" i="1"/>
  <c r="B101" i="1"/>
  <c r="B103" i="1" s="1"/>
  <c r="B104" i="1"/>
  <c r="B76" i="1" l="1"/>
  <c r="B63" i="1"/>
  <c r="B50" i="1"/>
  <c r="B37" i="1"/>
  <c r="B24" i="1"/>
  <c r="B9" i="1"/>
  <c r="B93" i="1" l="1"/>
  <c r="B92" i="1"/>
  <c r="B79" i="1"/>
  <c r="B78" i="1"/>
  <c r="B66" i="1"/>
  <c r="B65" i="1"/>
  <c r="B53" i="1"/>
  <c r="B52" i="1"/>
  <c r="B40" i="1"/>
  <c r="B39" i="1"/>
  <c r="B27" i="1"/>
  <c r="B26" i="1"/>
  <c r="B12" i="1"/>
  <c r="B11" i="1"/>
</calcChain>
</file>

<file path=xl/comments1.xml><?xml version="1.0" encoding="utf-8"?>
<comments xmlns="http://schemas.openxmlformats.org/spreadsheetml/2006/main">
  <authors>
    <author>Uživatel</author>
    <author/>
  </authors>
  <commentList>
    <comment ref="A4" authorId="0">
      <text>
        <r>
          <rPr>
            <b/>
            <sz val="9"/>
            <color indexed="81"/>
            <rFont val="Tahoma"/>
            <family val="2"/>
            <charset val="238"/>
          </rPr>
          <t>Uživatel:</t>
        </r>
        <r>
          <rPr>
            <sz val="9"/>
            <color indexed="81"/>
            <rFont val="Tahoma"/>
            <family val="2"/>
            <charset val="238"/>
          </rPr>
          <t xml:space="preserve">
ve zveřejněné výzvě nebude uvedena, slouží pouze pro interní potřebu</t>
        </r>
      </text>
    </comment>
    <comment ref="A7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22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35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48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61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74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88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99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110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121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132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143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154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165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176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187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198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209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220" authorId="1">
      <text>
        <r>
          <rPr>
            <b/>
            <sz val="9"/>
            <color indexed="8"/>
            <rFont val="Tahoma"/>
            <family val="2"/>
            <charset val="238"/>
          </rPr>
          <t xml:space="preserve">Uživatel:
</t>
        </r>
        <r>
          <rPr>
            <sz val="9"/>
            <color indexed="8"/>
            <rFont val="Tahoma"/>
            <family val="2"/>
            <charset val="238"/>
          </rPr>
          <t xml:space="preserve">Uveďte prosím obecný název poptávané věci např. notebook, tiskárna - multifunkční, mobilní telefon apod. </t>
        </r>
      </text>
    </comment>
    <comment ref="A231" authorId="0">
      <text>
        <r>
          <rPr>
            <b/>
            <sz val="9"/>
            <color indexed="81"/>
            <rFont val="Tahoma"/>
            <family val="2"/>
            <charset val="238"/>
          </rPr>
          <t>Uživatel:</t>
        </r>
        <r>
          <rPr>
            <sz val="9"/>
            <color indexed="81"/>
            <rFont val="Tahoma"/>
            <family val="2"/>
            <charset val="238"/>
          </rPr>
          <t xml:space="preserve">
Uveďte prosím obecný název poptávané věci např. notebook, tiskárna - multifunkční, mobilní telefon apod. </t>
        </r>
      </text>
    </comment>
    <comment ref="A245" authorId="0">
      <text>
        <r>
          <rPr>
            <b/>
            <sz val="9"/>
            <color indexed="81"/>
            <rFont val="Tahoma"/>
            <family val="2"/>
            <charset val="238"/>
          </rPr>
          <t>Uživatel:</t>
        </r>
        <r>
          <rPr>
            <sz val="9"/>
            <color indexed="81"/>
            <rFont val="Tahoma"/>
            <family val="2"/>
            <charset val="238"/>
          </rPr>
          <t xml:space="preserve">
Uveďte prosím obecný název poptávané věci např. notebook, tiskárna - multifunkční, mobilní telefon apod. </t>
        </r>
      </text>
    </comment>
    <comment ref="A259" authorId="0">
      <text>
        <r>
          <rPr>
            <b/>
            <sz val="9"/>
            <color indexed="81"/>
            <rFont val="Tahoma"/>
            <family val="2"/>
            <charset val="238"/>
          </rPr>
          <t>Uživatel:</t>
        </r>
        <r>
          <rPr>
            <sz val="9"/>
            <color indexed="81"/>
            <rFont val="Tahoma"/>
            <family val="2"/>
            <charset val="238"/>
          </rPr>
          <t xml:space="preserve">
Uveďte prosím obecný název poptávané věci např. notebook, tiskárna - multifunkční, mobilní telefon apod. </t>
        </r>
      </text>
    </comment>
    <comment ref="A273" authorId="0">
      <text>
        <r>
          <rPr>
            <b/>
            <sz val="9"/>
            <color indexed="81"/>
            <rFont val="Tahoma"/>
            <family val="2"/>
            <charset val="238"/>
          </rPr>
          <t>Uživatel:</t>
        </r>
        <r>
          <rPr>
            <sz val="9"/>
            <color indexed="81"/>
            <rFont val="Tahoma"/>
            <family val="2"/>
            <charset val="238"/>
          </rPr>
          <t xml:space="preserve">
Uveďte prosím obecný název poptávané věci např. notebook, tiskárna - multifunkční, mobilní telefon apod. </t>
        </r>
      </text>
    </comment>
  </commentList>
</comments>
</file>

<file path=xl/sharedStrings.xml><?xml version="1.0" encoding="utf-8"?>
<sst xmlns="http://schemas.openxmlformats.org/spreadsheetml/2006/main" count="261" uniqueCount="63">
  <si>
    <t>Požadavek</t>
  </si>
  <si>
    <t>Popis:</t>
  </si>
  <si>
    <t>Zahradnické nůžky</t>
  </si>
  <si>
    <t>Počet kusů:</t>
  </si>
  <si>
    <t>Maximální cena za kus bez DPH</t>
  </si>
  <si>
    <t>Maximální cena za kus vč. DPH</t>
  </si>
  <si>
    <t>Cena celkem bez DPH</t>
  </si>
  <si>
    <t>Cena celkem vč. DPH</t>
  </si>
  <si>
    <t>Technická specifikace:</t>
  </si>
  <si>
    <t>Příslušenství:</t>
  </si>
  <si>
    <t>Zahradnická pilka ruční</t>
  </si>
  <si>
    <t xml:space="preserve">Sklápěcí prořezávací zahradnická pilka typu ocasky. Systém turbo-cut pilového listu. Délka listu minimálně 150 mm. </t>
  </si>
  <si>
    <t xml:space="preserve">Pilka ruční arboristická s pouzdrem </t>
  </si>
  <si>
    <t>Profesionální arboristická zahradnická pila včetně pouzdra.  Hrubé ozubení (8/1"), kalené ostří o délce cca 270 mm.</t>
  </si>
  <si>
    <t>Arboristická pilka na teleskopické tyči</t>
  </si>
  <si>
    <t xml:space="preserve">Teleskopická pila o délce minimálně 3 m, dodaná včetně pilového listu s objímkou a pouzdrem. Prohnutý pilový list o délce minimálně 300 mm s kalenými zuby.  </t>
  </si>
  <si>
    <t>Roubovací nůž</t>
  </si>
  <si>
    <t>Roubovací nůž s rovým ostřím délky minimálně 50 mm, celková délka otevřeného nože cca 150 mm. Optimálně dřevěná rukojeť nebo rukojeť z plastu v červené barvě – praktické využití v terénu.</t>
  </si>
  <si>
    <t>Očkovací nůž</t>
  </si>
  <si>
    <t>Očkovací nůž  s ostřím délky minimálně 40 mm, celková délka otevřeného nože cca 150 mm. Optimálně dřevěná rukojeť nebo rukojeť z plastu v červené barvě – praktické využití v terénu.</t>
  </si>
  <si>
    <t>Projekt:</t>
  </si>
  <si>
    <t>Reg. č.</t>
  </si>
  <si>
    <t>Kontaktní osoba:</t>
  </si>
  <si>
    <t>CZ.1.07/2.2.00/28.0220</t>
  </si>
  <si>
    <t>Inovace studijních programů zahradnických oborů s důrazem na jazykové a odborné dovednosti a konkurenceschopnost absolventů</t>
  </si>
  <si>
    <t>Zuzana Trojáková</t>
  </si>
  <si>
    <t xml:space="preserve">Dvouruční nůžky </t>
  </si>
  <si>
    <t>Nůžky pro velké ruce, střih do průměru 25 mm, jsou určeny pro použití ve vinohradech, sadech a zahradnictvích. I pro střih hrubších větviček.</t>
  </si>
  <si>
    <t>Nůžky střih 25 mm průměr</t>
  </si>
  <si>
    <t xml:space="preserve"> Lehké nůžky pro stříhání bylin, květin, zejména ovoce a hroznů. Také pro jiné lehké zahradnické práce. Např FELCO 310</t>
  </si>
  <si>
    <t xml:space="preserve">Nůžky lehké </t>
  </si>
  <si>
    <t>Kalené ocelové čepeli s povlakem z Xylanu® pro snížení tření. Pákový mechanizmus pro zvýšení síly o 50 % a možnost stříhání větví až do tloušťky 40 mm. Lehké hliníkové rukojeti pro dlouhý dosah. Dvouruční nůžky např. BAHCO profesional P280-SL-80</t>
  </si>
  <si>
    <t>Teleskopická tyč</t>
  </si>
  <si>
    <t>Třídílný hliníkový teleskop o délce 1,2-2,7 m pro pohodlnou a bezpečnou práci v koruně stromu i ze země. Možnost použití různých pilových listů a houseníků. Průměr tyče u vrcholu je 25 mm. Dodává se se šroubem a křídlovou maticí.</t>
  </si>
  <si>
    <t xml:space="preserve">Kvalitní  jednoruční zahradnické nůžky, pro praváky. Ergonomické tvarování rukojeti i střižné hlavy s podélným a bočním vykloněním. Velikost střižné hlavy umožňující průměr střihu až 30 mm. Rukojeť velikost L. Rukojeti pevné, neotočné. </t>
  </si>
  <si>
    <t>Houseník</t>
  </si>
  <si>
    <t>Houseník s plně kalenou čepelí. Lisovaná, plně kalená protičepel se žlábkem, který zabraňuje zalepování čepele mízou. Trojčinná páka snižuje množství vynaložené energie. Nastavitelná ocelová objímka s upevňovacími šrouby pro tyče o pr. 25 - 35 mm. Dodává se s 5 m lankem. Střižný výkon - 40 mm. Na houseník lze ještě namontovat pilový list</t>
  </si>
  <si>
    <t>Obvodové/průměrové pásmo BM 2,5</t>
  </si>
  <si>
    <t>Textilní pásmo měřící současně obvod i průměr kmene stromu, rozsah měření obvodu 10 - 800 cm a průměru 5 - 255 cm.</t>
  </si>
  <si>
    <t>Brousek</t>
  </si>
  <si>
    <t xml:space="preserve">Mnohostranný brousek z tvrzené oceli, potažený vrstvou diamantu. Nepostradatelný při profesionálním broušení, obtahování a zahlazování ostří nůžek. </t>
  </si>
  <si>
    <t>Syntetický brousek se 400 zrny/cm². Syntetický brousek pro profesionály určený k ostření výkonných čepelí s velkým úběrem. Pro dosažení plného účinku se vlhčí benzínem nebo olejem.Dodává se v koženém pouzdře.</t>
  </si>
  <si>
    <t>Brousek syntetický</t>
  </si>
  <si>
    <t>Nůž žabka zahradnická</t>
  </si>
  <si>
    <t xml:space="preserve"> Nůž k řezání a úpravě dřevin a dalších rostlin
* čepel z vysoce kvalitní uhlíkaté oceli, 17cm.</t>
  </si>
  <si>
    <t xml:space="preserve">Sada nerezových sít </t>
  </si>
  <si>
    <t>Sada nerezových sit *Průměr rámu 200 mm (drát.tkan./velikost otvorů:0,112, 0,710, 1,12, 1,25 + dno) 
* čepel z vysoce kvalitní uhlíkaté oceli, 17cm.</t>
  </si>
  <si>
    <t>Digitální multimetr</t>
  </si>
  <si>
    <t>Digitální multimetr  měří DC napětí do 1000V, AC napětí do 750V, DC a AC proudy do 20A. Dále měří odpory do 40MOhm, kapacity do 200uF, kmitočet do 4MHz, teplotu a hFE tranzistorů. Lze jím testovat logické úrovně. Multimetr má také vnitřní generátor obdélníkového napětí. Přístroj je dodáván s termočlánkem, propojovacím kabelem USB, disketou s instalačním SW a napájecí 9V baterií.
* čepel z vysoce kvalitní uhlíkaté oceli, 17cm.</t>
  </si>
  <si>
    <t xml:space="preserve">Refraktometr kapesní digitální pro vinaře  (0 - 240°Oechsle/0,0 - 53,0 % Brix). Určen pro měření koncentrace vinného moštu. Refraktometr je vybaven automatickou teplotní kompenzací, kalibruje se pomocí čisté vody stisknutím jednoho tlačítka, doba potřebná k měření 3 sekundy, odolné vůči vodě. 
 </t>
  </si>
  <si>
    <t>Refraktometr kapesní digitální (0,0 - 53,0 % Brix)</t>
  </si>
  <si>
    <t>Lupa s osvětlením 12,5 x LED</t>
  </si>
  <si>
    <t xml:space="preserve">Plastové pouzdro, osvětlení žárovkou nebo LED, velký snadno ovládaný vypínač
 </t>
  </si>
  <si>
    <t>digitální dálkoměr a výškoměr - kombinovaný přístroj</t>
  </si>
  <si>
    <t>Digitální laserový dálkoměr a výškoměr. Kombinovaný laserový přístroj na měření vzdáleností a výšek (stromových výšek) v lesních porostech.  Monokulár se zvětšením min. 6x. Rozsah měření 10  - 500 m (5 - 1000 m). Jednotky - metry. Volitelné preference zaměřovaného cíle - priority prvního a vzdáleného objektu. Vodotěsný. Přesnost dálkoměru 0,5m (1,0m).</t>
  </si>
  <si>
    <r>
      <t xml:space="preserve">Celková cena za projekt XX </t>
    </r>
    <r>
      <rPr>
        <b/>
        <sz val="10"/>
        <color indexed="8"/>
        <rFont val="Calibri"/>
        <family val="2"/>
        <charset val="238"/>
      </rPr>
      <t>bez DPH:</t>
    </r>
  </si>
  <si>
    <r>
      <t xml:space="preserve">Celková cena za projekt XX </t>
    </r>
    <r>
      <rPr>
        <b/>
        <sz val="10"/>
        <color indexed="8"/>
        <rFont val="Calibri"/>
        <family val="2"/>
        <charset val="238"/>
      </rPr>
      <t>včetně DPH:</t>
    </r>
  </si>
  <si>
    <t xml:space="preserve">Lesnická průměrka </t>
  </si>
  <si>
    <t>Taxační průměrka se sklopnými rameny.
Přesná taxační, hliníková průměrka - přesnost 0,5 cm.Rozsah měření 800 mm. Sklopná ramena.</t>
  </si>
  <si>
    <t>Ultrazvukový plochoměr</t>
  </si>
  <si>
    <t>Ultrazvukový dálkoměr k měření nepravidelných ploch
Moderní a praktický přístroj určený pro rychlé a přesné měření ploch nepravidelných tvarů. Funkce je založena na ultrazvukovém dálkoměru s aktivní odrazkou, jejíž signál je plošně rozložen do 360°.
Unikátní software přístroje využívá matematického zpracování změřených hodnot a výsledky okamžitě zobrazuje na displeji kapesního přístroje.
Dodávka obsahuje:
- měřící jednotka XCape
- transponder T3 - elektronická odrazka
- adaptér pro plošné rozložení ultrazvukového signálu do 360°
- kovová teleskopická výtčka (monopod) se závitem
Přesná taxační, hliníková průměrka - přesnost 0,5 cm.Rozsah měření 800 mm. Sklopná ramena.</t>
  </si>
  <si>
    <t>Ruční nářadí - rýč a vidle</t>
  </si>
  <si>
    <t>Kvalitní ručné nářadí z odolního materiálu - rýč a vidle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</si>
</sst>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Kč&quot;;[Red]\-#,##0.00&quot; Kč&quot;"/>
  </numFmts>
  <fonts count="11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indexed="51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/>
    <xf numFmtId="0" fontId="2" fillId="0" borderId="3" xfId="0" applyFont="1" applyBorder="1"/>
    <xf numFmtId="0" fontId="1" fillId="0" borderId="3" xfId="0" applyFont="1" applyBorder="1"/>
    <xf numFmtId="0" fontId="2" fillId="0" borderId="5" xfId="0" applyFont="1" applyBorder="1"/>
    <xf numFmtId="0" fontId="1" fillId="0" borderId="6" xfId="0" applyFont="1" applyBorder="1"/>
    <xf numFmtId="0" fontId="2" fillId="0" borderId="7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/>
    <xf numFmtId="0" fontId="7" fillId="0" borderId="0" xfId="0" applyFont="1"/>
    <xf numFmtId="0" fontId="1" fillId="4" borderId="1" xfId="0" applyFont="1" applyFill="1" applyBorder="1"/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64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164" fontId="2" fillId="0" borderId="9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2" fillId="2" borderId="17" xfId="0" applyFont="1" applyFill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3" borderId="9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288"/>
  <sheetViews>
    <sheetView tabSelected="1" topLeftCell="A260" workbookViewId="0">
      <selection activeCell="C287" sqref="C287"/>
    </sheetView>
  </sheetViews>
  <sheetFormatPr defaultRowHeight="15" x14ac:dyDescent="0.25"/>
  <cols>
    <col min="1" max="1" width="25.28515625" customWidth="1"/>
    <col min="2" max="2" width="10" bestFit="1" customWidth="1"/>
    <col min="3" max="3" width="38.42578125" customWidth="1"/>
  </cols>
  <sheetData>
    <row r="2" spans="1:3" ht="39.75" customHeight="1" x14ac:dyDescent="0.25">
      <c r="A2" s="7" t="s">
        <v>20</v>
      </c>
      <c r="B2" s="16" t="s">
        <v>24</v>
      </c>
      <c r="C2" s="17"/>
    </row>
    <row r="3" spans="1:3" ht="12.75" customHeight="1" x14ac:dyDescent="0.25">
      <c r="A3" s="7" t="s">
        <v>21</v>
      </c>
      <c r="B3" s="8" t="s">
        <v>23</v>
      </c>
      <c r="C3" s="9"/>
    </row>
    <row r="4" spans="1:3" x14ac:dyDescent="0.25">
      <c r="A4" s="10" t="s">
        <v>22</v>
      </c>
      <c r="B4" s="11" t="s">
        <v>25</v>
      </c>
      <c r="C4" s="11"/>
    </row>
    <row r="5" spans="1:3" ht="15.75" thickBot="1" x14ac:dyDescent="0.3">
      <c r="B5">
        <v>608277872</v>
      </c>
    </row>
    <row r="6" spans="1:3" x14ac:dyDescent="0.25">
      <c r="A6" s="1"/>
      <c r="B6" s="18" t="s">
        <v>0</v>
      </c>
      <c r="C6" s="18"/>
    </row>
    <row r="7" spans="1:3" x14ac:dyDescent="0.25">
      <c r="A7" s="2" t="s">
        <v>1</v>
      </c>
      <c r="B7" s="19" t="s">
        <v>2</v>
      </c>
      <c r="C7" s="19"/>
    </row>
    <row r="8" spans="1:3" x14ac:dyDescent="0.25">
      <c r="A8" s="3" t="s">
        <v>3</v>
      </c>
      <c r="B8" s="20">
        <v>4</v>
      </c>
      <c r="C8" s="20"/>
    </row>
    <row r="9" spans="1:3" x14ac:dyDescent="0.25">
      <c r="A9" s="3" t="s">
        <v>4</v>
      </c>
      <c r="B9" s="21">
        <f>B10/1.21</f>
        <v>1487.6033057851241</v>
      </c>
      <c r="C9" s="21"/>
    </row>
    <row r="10" spans="1:3" x14ac:dyDescent="0.25">
      <c r="A10" s="3" t="s">
        <v>5</v>
      </c>
      <c r="B10" s="15">
        <v>1800</v>
      </c>
      <c r="C10" s="15"/>
    </row>
    <row r="11" spans="1:3" x14ac:dyDescent="0.25">
      <c r="A11" s="3" t="s">
        <v>6</v>
      </c>
      <c r="B11" s="15">
        <f>B8*B9</f>
        <v>5950.4132231404965</v>
      </c>
      <c r="C11" s="15"/>
    </row>
    <row r="12" spans="1:3" x14ac:dyDescent="0.25">
      <c r="A12" s="3" t="s">
        <v>7</v>
      </c>
      <c r="B12" s="15">
        <f>B8*B10</f>
        <v>7200</v>
      </c>
      <c r="C12" s="15"/>
    </row>
    <row r="13" spans="1:3" x14ac:dyDescent="0.25">
      <c r="A13" s="4" t="s">
        <v>8</v>
      </c>
      <c r="B13" s="29" t="s">
        <v>34</v>
      </c>
      <c r="C13" s="29"/>
    </row>
    <row r="14" spans="1:3" x14ac:dyDescent="0.25">
      <c r="A14" s="5"/>
      <c r="B14" s="29"/>
      <c r="C14" s="29"/>
    </row>
    <row r="15" spans="1:3" x14ac:dyDescent="0.25">
      <c r="A15" s="5"/>
      <c r="B15" s="29"/>
      <c r="C15" s="29"/>
    </row>
    <row r="16" spans="1:3" x14ac:dyDescent="0.25">
      <c r="A16" s="5"/>
      <c r="B16" s="29"/>
      <c r="C16" s="29"/>
    </row>
    <row r="17" spans="1:3" x14ac:dyDescent="0.25">
      <c r="A17" s="5"/>
      <c r="B17" s="29"/>
      <c r="C17" s="29"/>
    </row>
    <row r="18" spans="1:3" x14ac:dyDescent="0.25">
      <c r="A18" s="5"/>
      <c r="B18" s="29"/>
      <c r="C18" s="29"/>
    </row>
    <row r="19" spans="1:3" x14ac:dyDescent="0.25">
      <c r="A19" s="5"/>
      <c r="B19" s="29"/>
      <c r="C19" s="29"/>
    </row>
    <row r="20" spans="1:3" ht="15.75" thickBot="1" x14ac:dyDescent="0.3">
      <c r="A20" s="6" t="s">
        <v>9</v>
      </c>
      <c r="B20" s="22"/>
      <c r="C20" s="22"/>
    </row>
    <row r="21" spans="1:3" x14ac:dyDescent="0.25">
      <c r="A21" s="1"/>
      <c r="B21" s="18" t="s">
        <v>0</v>
      </c>
      <c r="C21" s="18"/>
    </row>
    <row r="22" spans="1:3" x14ac:dyDescent="0.25">
      <c r="A22" s="2" t="s">
        <v>1</v>
      </c>
      <c r="B22" s="19" t="s">
        <v>10</v>
      </c>
      <c r="C22" s="19"/>
    </row>
    <row r="23" spans="1:3" x14ac:dyDescent="0.25">
      <c r="A23" s="3" t="s">
        <v>3</v>
      </c>
      <c r="B23" s="20">
        <v>5</v>
      </c>
      <c r="C23" s="20"/>
    </row>
    <row r="24" spans="1:3" x14ac:dyDescent="0.25">
      <c r="A24" s="3" t="s">
        <v>4</v>
      </c>
      <c r="B24" s="21">
        <f>B25/1.21</f>
        <v>495.86776859504135</v>
      </c>
      <c r="C24" s="21"/>
    </row>
    <row r="25" spans="1:3" x14ac:dyDescent="0.25">
      <c r="A25" s="3" t="s">
        <v>5</v>
      </c>
      <c r="B25" s="15">
        <v>600</v>
      </c>
      <c r="C25" s="15"/>
    </row>
    <row r="26" spans="1:3" x14ac:dyDescent="0.25">
      <c r="A26" s="3" t="s">
        <v>6</v>
      </c>
      <c r="B26" s="15">
        <f>B23*B24</f>
        <v>2479.3388429752067</v>
      </c>
      <c r="C26" s="15"/>
    </row>
    <row r="27" spans="1:3" x14ac:dyDescent="0.25">
      <c r="A27" s="3" t="s">
        <v>7</v>
      </c>
      <c r="B27" s="15">
        <f>B23*B25</f>
        <v>3000</v>
      </c>
      <c r="C27" s="15"/>
    </row>
    <row r="28" spans="1:3" x14ac:dyDescent="0.25">
      <c r="A28" s="4" t="s">
        <v>8</v>
      </c>
      <c r="B28" s="30" t="s">
        <v>11</v>
      </c>
      <c r="C28" s="30"/>
    </row>
    <row r="29" spans="1:3" x14ac:dyDescent="0.25">
      <c r="A29" s="5"/>
      <c r="B29" s="30"/>
      <c r="C29" s="30"/>
    </row>
    <row r="30" spans="1:3" x14ac:dyDescent="0.25">
      <c r="A30" s="5"/>
      <c r="B30" s="30"/>
      <c r="C30" s="30"/>
    </row>
    <row r="31" spans="1:3" x14ac:dyDescent="0.25">
      <c r="A31" s="5"/>
      <c r="B31" s="30"/>
      <c r="C31" s="30"/>
    </row>
    <row r="32" spans="1:3" x14ac:dyDescent="0.25">
      <c r="A32" s="5"/>
      <c r="B32" s="30"/>
      <c r="C32" s="30"/>
    </row>
    <row r="33" spans="1:3" ht="15.75" thickBot="1" x14ac:dyDescent="0.3">
      <c r="A33" s="6" t="s">
        <v>9</v>
      </c>
      <c r="B33" s="22"/>
      <c r="C33" s="22"/>
    </row>
    <row r="34" spans="1:3" x14ac:dyDescent="0.25">
      <c r="A34" s="1"/>
      <c r="B34" s="18" t="s">
        <v>0</v>
      </c>
      <c r="C34" s="18"/>
    </row>
    <row r="35" spans="1:3" x14ac:dyDescent="0.25">
      <c r="A35" s="2" t="s">
        <v>1</v>
      </c>
      <c r="B35" s="19" t="s">
        <v>12</v>
      </c>
      <c r="C35" s="19"/>
    </row>
    <row r="36" spans="1:3" x14ac:dyDescent="0.25">
      <c r="A36" s="3" t="s">
        <v>3</v>
      </c>
      <c r="B36" s="20">
        <v>2</v>
      </c>
      <c r="C36" s="20"/>
    </row>
    <row r="37" spans="1:3" x14ac:dyDescent="0.25">
      <c r="A37" s="3" t="s">
        <v>4</v>
      </c>
      <c r="B37" s="21">
        <f>B38/1.21</f>
        <v>1586.7768595041323</v>
      </c>
      <c r="C37" s="21"/>
    </row>
    <row r="38" spans="1:3" x14ac:dyDescent="0.25">
      <c r="A38" s="3" t="s">
        <v>5</v>
      </c>
      <c r="B38" s="15">
        <v>1920</v>
      </c>
      <c r="C38" s="15"/>
    </row>
    <row r="39" spans="1:3" x14ac:dyDescent="0.25">
      <c r="A39" s="3" t="s">
        <v>6</v>
      </c>
      <c r="B39" s="15">
        <f>B36*B37</f>
        <v>3173.5537190082646</v>
      </c>
      <c r="C39" s="15"/>
    </row>
    <row r="40" spans="1:3" x14ac:dyDescent="0.25">
      <c r="A40" s="3" t="s">
        <v>7</v>
      </c>
      <c r="B40" s="15">
        <f>B36*B38</f>
        <v>3840</v>
      </c>
      <c r="C40" s="15"/>
    </row>
    <row r="41" spans="1:3" x14ac:dyDescent="0.25">
      <c r="A41" s="4" t="s">
        <v>8</v>
      </c>
      <c r="B41" s="30" t="s">
        <v>13</v>
      </c>
      <c r="C41" s="30"/>
    </row>
    <row r="42" spans="1:3" x14ac:dyDescent="0.25">
      <c r="A42" s="5"/>
      <c r="B42" s="30"/>
      <c r="C42" s="30"/>
    </row>
    <row r="43" spans="1:3" x14ac:dyDescent="0.25">
      <c r="A43" s="5"/>
      <c r="B43" s="30"/>
      <c r="C43" s="30"/>
    </row>
    <row r="44" spans="1:3" x14ac:dyDescent="0.25">
      <c r="A44" s="5"/>
      <c r="B44" s="30"/>
      <c r="C44" s="30"/>
    </row>
    <row r="45" spans="1:3" x14ac:dyDescent="0.25">
      <c r="A45" s="5"/>
      <c r="B45" s="30"/>
      <c r="C45" s="30"/>
    </row>
    <row r="46" spans="1:3" ht="15.75" thickBot="1" x14ac:dyDescent="0.3">
      <c r="A46" s="6" t="s">
        <v>9</v>
      </c>
      <c r="B46" s="22"/>
      <c r="C46" s="22"/>
    </row>
    <row r="47" spans="1:3" x14ac:dyDescent="0.25">
      <c r="A47" s="1"/>
      <c r="B47" s="18" t="s">
        <v>0</v>
      </c>
      <c r="C47" s="18"/>
    </row>
    <row r="48" spans="1:3" x14ac:dyDescent="0.25">
      <c r="A48" s="2" t="s">
        <v>1</v>
      </c>
      <c r="B48" s="19" t="s">
        <v>14</v>
      </c>
      <c r="C48" s="19"/>
    </row>
    <row r="49" spans="1:3" x14ac:dyDescent="0.25">
      <c r="A49" s="3" t="s">
        <v>3</v>
      </c>
      <c r="B49" s="20">
        <v>1</v>
      </c>
      <c r="C49" s="20"/>
    </row>
    <row r="50" spans="1:3" x14ac:dyDescent="0.25">
      <c r="A50" s="3" t="s">
        <v>4</v>
      </c>
      <c r="B50" s="21">
        <f>B51/1.21</f>
        <v>3388.4297520661157</v>
      </c>
      <c r="C50" s="21"/>
    </row>
    <row r="51" spans="1:3" x14ac:dyDescent="0.25">
      <c r="A51" s="3" t="s">
        <v>5</v>
      </c>
      <c r="B51" s="15">
        <v>4100</v>
      </c>
      <c r="C51" s="15"/>
    </row>
    <row r="52" spans="1:3" x14ac:dyDescent="0.25">
      <c r="A52" s="3" t="s">
        <v>6</v>
      </c>
      <c r="B52" s="15">
        <f>B49*B50</f>
        <v>3388.4297520661157</v>
      </c>
      <c r="C52" s="15"/>
    </row>
    <row r="53" spans="1:3" x14ac:dyDescent="0.25">
      <c r="A53" s="3" t="s">
        <v>7</v>
      </c>
      <c r="B53" s="15">
        <f>B49*B51</f>
        <v>4100</v>
      </c>
      <c r="C53" s="15"/>
    </row>
    <row r="54" spans="1:3" x14ac:dyDescent="0.25">
      <c r="A54" s="4" t="s">
        <v>8</v>
      </c>
      <c r="B54" s="30" t="s">
        <v>15</v>
      </c>
      <c r="C54" s="30"/>
    </row>
    <row r="55" spans="1:3" x14ac:dyDescent="0.25">
      <c r="A55" s="5"/>
      <c r="B55" s="30"/>
      <c r="C55" s="30"/>
    </row>
    <row r="56" spans="1:3" x14ac:dyDescent="0.25">
      <c r="A56" s="5"/>
      <c r="B56" s="30"/>
      <c r="C56" s="30"/>
    </row>
    <row r="57" spans="1:3" x14ac:dyDescent="0.25">
      <c r="A57" s="5"/>
      <c r="B57" s="30"/>
      <c r="C57" s="30"/>
    </row>
    <row r="58" spans="1:3" x14ac:dyDescent="0.25">
      <c r="A58" s="5"/>
      <c r="B58" s="30"/>
      <c r="C58" s="30"/>
    </row>
    <row r="59" spans="1:3" ht="15.75" thickBot="1" x14ac:dyDescent="0.3">
      <c r="A59" s="6" t="s">
        <v>9</v>
      </c>
      <c r="B59" s="22"/>
      <c r="C59" s="22"/>
    </row>
    <row r="60" spans="1:3" x14ac:dyDescent="0.25">
      <c r="A60" s="1"/>
      <c r="B60" s="18" t="s">
        <v>0</v>
      </c>
      <c r="C60" s="18"/>
    </row>
    <row r="61" spans="1:3" x14ac:dyDescent="0.25">
      <c r="A61" s="2" t="s">
        <v>1</v>
      </c>
      <c r="B61" s="19" t="s">
        <v>16</v>
      </c>
      <c r="C61" s="19"/>
    </row>
    <row r="62" spans="1:3" x14ac:dyDescent="0.25">
      <c r="A62" s="3" t="s">
        <v>3</v>
      </c>
      <c r="B62" s="20">
        <v>10</v>
      </c>
      <c r="C62" s="20"/>
    </row>
    <row r="63" spans="1:3" x14ac:dyDescent="0.25">
      <c r="A63" s="3" t="s">
        <v>4</v>
      </c>
      <c r="B63" s="21">
        <f>B64/1.21</f>
        <v>595.04132231404958</v>
      </c>
      <c r="C63" s="21"/>
    </row>
    <row r="64" spans="1:3" x14ac:dyDescent="0.25">
      <c r="A64" s="3" t="s">
        <v>5</v>
      </c>
      <c r="B64" s="15">
        <v>720</v>
      </c>
      <c r="C64" s="15"/>
    </row>
    <row r="65" spans="1:3" x14ac:dyDescent="0.25">
      <c r="A65" s="3" t="s">
        <v>6</v>
      </c>
      <c r="B65" s="15">
        <f>B62*B63</f>
        <v>5950.4132231404956</v>
      </c>
      <c r="C65" s="15"/>
    </row>
    <row r="66" spans="1:3" x14ac:dyDescent="0.25">
      <c r="A66" s="3" t="s">
        <v>7</v>
      </c>
      <c r="B66" s="15">
        <f>B62*B64</f>
        <v>7200</v>
      </c>
      <c r="C66" s="15"/>
    </row>
    <row r="67" spans="1:3" x14ac:dyDescent="0.25">
      <c r="A67" s="4" t="s">
        <v>8</v>
      </c>
      <c r="B67" s="30" t="s">
        <v>17</v>
      </c>
      <c r="C67" s="30"/>
    </row>
    <row r="68" spans="1:3" x14ac:dyDescent="0.25">
      <c r="A68" s="5"/>
      <c r="B68" s="30"/>
      <c r="C68" s="30"/>
    </row>
    <row r="69" spans="1:3" x14ac:dyDescent="0.25">
      <c r="A69" s="5"/>
      <c r="B69" s="30"/>
      <c r="C69" s="30"/>
    </row>
    <row r="70" spans="1:3" x14ac:dyDescent="0.25">
      <c r="A70" s="5"/>
      <c r="B70" s="30"/>
      <c r="C70" s="30"/>
    </row>
    <row r="71" spans="1:3" x14ac:dyDescent="0.25">
      <c r="A71" s="5"/>
      <c r="B71" s="30"/>
      <c r="C71" s="30"/>
    </row>
    <row r="72" spans="1:3" ht="15.75" thickBot="1" x14ac:dyDescent="0.3">
      <c r="A72" s="6" t="s">
        <v>9</v>
      </c>
      <c r="B72" s="22"/>
      <c r="C72" s="22"/>
    </row>
    <row r="73" spans="1:3" x14ac:dyDescent="0.25">
      <c r="A73" s="1"/>
      <c r="B73" s="18" t="s">
        <v>0</v>
      </c>
      <c r="C73" s="18"/>
    </row>
    <row r="74" spans="1:3" x14ac:dyDescent="0.25">
      <c r="A74" s="2" t="s">
        <v>1</v>
      </c>
      <c r="B74" s="19" t="s">
        <v>18</v>
      </c>
      <c r="C74" s="19"/>
    </row>
    <row r="75" spans="1:3" x14ac:dyDescent="0.25">
      <c r="A75" s="3" t="s">
        <v>3</v>
      </c>
      <c r="B75" s="20">
        <v>10</v>
      </c>
      <c r="C75" s="20"/>
    </row>
    <row r="76" spans="1:3" x14ac:dyDescent="0.25">
      <c r="A76" s="3" t="s">
        <v>4</v>
      </c>
      <c r="B76" s="21">
        <f>B77/1.21</f>
        <v>743.80165289256206</v>
      </c>
      <c r="C76" s="21"/>
    </row>
    <row r="77" spans="1:3" x14ac:dyDescent="0.25">
      <c r="A77" s="3" t="s">
        <v>5</v>
      </c>
      <c r="B77" s="15">
        <v>900</v>
      </c>
      <c r="C77" s="15"/>
    </row>
    <row r="78" spans="1:3" x14ac:dyDescent="0.25">
      <c r="A78" s="3" t="s">
        <v>6</v>
      </c>
      <c r="B78" s="15">
        <f>B75*B76</f>
        <v>7438.0165289256202</v>
      </c>
      <c r="C78" s="15"/>
    </row>
    <row r="79" spans="1:3" x14ac:dyDescent="0.25">
      <c r="A79" s="3" t="s">
        <v>7</v>
      </c>
      <c r="B79" s="15">
        <f>B75*B77</f>
        <v>9000</v>
      </c>
      <c r="C79" s="15"/>
    </row>
    <row r="80" spans="1:3" x14ac:dyDescent="0.25">
      <c r="A80" s="4" t="s">
        <v>8</v>
      </c>
      <c r="B80" s="30" t="s">
        <v>19</v>
      </c>
      <c r="C80" s="30"/>
    </row>
    <row r="81" spans="1:3" x14ac:dyDescent="0.25">
      <c r="A81" s="5"/>
      <c r="B81" s="30"/>
      <c r="C81" s="30"/>
    </row>
    <row r="82" spans="1:3" x14ac:dyDescent="0.25">
      <c r="A82" s="5"/>
      <c r="B82" s="30"/>
      <c r="C82" s="30"/>
    </row>
    <row r="83" spans="1:3" x14ac:dyDescent="0.25">
      <c r="A83" s="5"/>
      <c r="B83" s="30"/>
      <c r="C83" s="30"/>
    </row>
    <row r="84" spans="1:3" x14ac:dyDescent="0.25">
      <c r="A84" s="5"/>
      <c r="B84" s="30"/>
      <c r="C84" s="30"/>
    </row>
    <row r="85" spans="1:3" x14ac:dyDescent="0.25">
      <c r="A85" s="5"/>
      <c r="B85" s="30"/>
      <c r="C85" s="30"/>
    </row>
    <row r="86" spans="1:3" ht="15.75" thickBot="1" x14ac:dyDescent="0.3">
      <c r="A86" s="6" t="s">
        <v>9</v>
      </c>
      <c r="B86" s="22"/>
      <c r="C86" s="22"/>
    </row>
    <row r="87" spans="1:3" x14ac:dyDescent="0.25">
      <c r="A87" s="1"/>
      <c r="B87" s="18" t="s">
        <v>0</v>
      </c>
      <c r="C87" s="18"/>
    </row>
    <row r="88" spans="1:3" x14ac:dyDescent="0.25">
      <c r="A88" s="2" t="s">
        <v>1</v>
      </c>
      <c r="B88" s="19" t="s">
        <v>26</v>
      </c>
      <c r="C88" s="19"/>
    </row>
    <row r="89" spans="1:3" x14ac:dyDescent="0.25">
      <c r="A89" s="3" t="s">
        <v>3</v>
      </c>
      <c r="B89" s="20">
        <v>12</v>
      </c>
      <c r="C89" s="20"/>
    </row>
    <row r="90" spans="1:3" x14ac:dyDescent="0.25">
      <c r="A90" s="3" t="s">
        <v>4</v>
      </c>
      <c r="B90" s="21"/>
      <c r="C90" s="21"/>
    </row>
    <row r="91" spans="1:3" x14ac:dyDescent="0.25">
      <c r="A91" s="3" t="s">
        <v>5</v>
      </c>
      <c r="B91" s="15">
        <v>2050</v>
      </c>
      <c r="C91" s="15"/>
    </row>
    <row r="92" spans="1:3" x14ac:dyDescent="0.25">
      <c r="A92" s="3" t="s">
        <v>6</v>
      </c>
      <c r="B92" s="15">
        <f>B89*B90</f>
        <v>0</v>
      </c>
      <c r="C92" s="15"/>
    </row>
    <row r="93" spans="1:3" x14ac:dyDescent="0.25">
      <c r="A93" s="3" t="s">
        <v>7</v>
      </c>
      <c r="B93" s="15">
        <f>B89*B91</f>
        <v>24600</v>
      </c>
      <c r="C93" s="15"/>
    </row>
    <row r="94" spans="1:3" x14ac:dyDescent="0.25">
      <c r="A94" s="4" t="s">
        <v>8</v>
      </c>
      <c r="B94" s="31" t="s">
        <v>31</v>
      </c>
      <c r="C94" s="31"/>
    </row>
    <row r="95" spans="1:3" ht="32.25" customHeight="1" x14ac:dyDescent="0.25">
      <c r="A95" s="5"/>
      <c r="B95" s="31"/>
      <c r="C95" s="31"/>
    </row>
    <row r="96" spans="1:3" x14ac:dyDescent="0.25">
      <c r="A96" s="5"/>
      <c r="B96" s="31"/>
      <c r="C96" s="31"/>
    </row>
    <row r="97" spans="1:3" ht="15.75" thickBot="1" x14ac:dyDescent="0.3">
      <c r="A97" s="6" t="s">
        <v>9</v>
      </c>
      <c r="B97" s="22"/>
      <c r="C97" s="22"/>
    </row>
    <row r="98" spans="1:3" x14ac:dyDescent="0.25">
      <c r="A98" s="1"/>
      <c r="B98" s="32" t="s">
        <v>0</v>
      </c>
      <c r="C98" s="18"/>
    </row>
    <row r="99" spans="1:3" x14ac:dyDescent="0.25">
      <c r="A99" s="2" t="s">
        <v>1</v>
      </c>
      <c r="B99" s="41" t="s">
        <v>30</v>
      </c>
      <c r="C99" s="19"/>
    </row>
    <row r="100" spans="1:3" x14ac:dyDescent="0.25">
      <c r="A100" s="3" t="s">
        <v>3</v>
      </c>
      <c r="B100" s="40">
        <v>20</v>
      </c>
      <c r="C100" s="20"/>
    </row>
    <row r="101" spans="1:3" x14ac:dyDescent="0.25">
      <c r="A101" s="3" t="s">
        <v>4</v>
      </c>
      <c r="B101" s="27">
        <f>B102/1.21</f>
        <v>173.55371900826447</v>
      </c>
      <c r="C101" s="21"/>
    </row>
    <row r="102" spans="1:3" x14ac:dyDescent="0.25">
      <c r="A102" s="3" t="s">
        <v>5</v>
      </c>
      <c r="B102" s="27">
        <v>210</v>
      </c>
      <c r="C102" s="21"/>
    </row>
    <row r="103" spans="1:3" x14ac:dyDescent="0.25">
      <c r="A103" s="3" t="s">
        <v>6</v>
      </c>
      <c r="B103" s="27">
        <f>B100*B101</f>
        <v>3471.0743801652893</v>
      </c>
      <c r="C103" s="21"/>
    </row>
    <row r="104" spans="1:3" x14ac:dyDescent="0.25">
      <c r="A104" s="3" t="s">
        <v>7</v>
      </c>
      <c r="B104" s="27">
        <f>B100*B102</f>
        <v>4200</v>
      </c>
      <c r="C104" s="21"/>
    </row>
    <row r="105" spans="1:3" x14ac:dyDescent="0.25">
      <c r="A105" s="4" t="s">
        <v>8</v>
      </c>
      <c r="B105" s="34" t="s">
        <v>29</v>
      </c>
      <c r="C105" s="35"/>
    </row>
    <row r="106" spans="1:3" x14ac:dyDescent="0.25">
      <c r="A106" s="5"/>
      <c r="B106" s="36"/>
      <c r="C106" s="37"/>
    </row>
    <row r="107" spans="1:3" x14ac:dyDescent="0.25">
      <c r="A107" s="5"/>
      <c r="B107" s="38"/>
      <c r="C107" s="39"/>
    </row>
    <row r="108" spans="1:3" ht="15.75" thickBot="1" x14ac:dyDescent="0.3">
      <c r="A108" s="6" t="s">
        <v>9</v>
      </c>
      <c r="B108" s="33"/>
      <c r="C108" s="22"/>
    </row>
    <row r="109" spans="1:3" x14ac:dyDescent="0.25">
      <c r="A109" s="1"/>
      <c r="B109" s="32" t="s">
        <v>0</v>
      </c>
      <c r="C109" s="18"/>
    </row>
    <row r="110" spans="1:3" x14ac:dyDescent="0.25">
      <c r="A110" s="2" t="s">
        <v>1</v>
      </c>
      <c r="B110" s="41" t="s">
        <v>28</v>
      </c>
      <c r="C110" s="19"/>
    </row>
    <row r="111" spans="1:3" x14ac:dyDescent="0.25">
      <c r="A111" s="3" t="s">
        <v>3</v>
      </c>
      <c r="B111" s="40">
        <v>20</v>
      </c>
      <c r="C111" s="20"/>
    </row>
    <row r="112" spans="1:3" x14ac:dyDescent="0.25">
      <c r="A112" s="3" t="s">
        <v>4</v>
      </c>
      <c r="B112" s="27">
        <f>B113/1.21</f>
        <v>826.44628099173553</v>
      </c>
      <c r="C112" s="21"/>
    </row>
    <row r="113" spans="1:3" x14ac:dyDescent="0.25">
      <c r="A113" s="3" t="s">
        <v>5</v>
      </c>
      <c r="B113" s="27">
        <v>1000</v>
      </c>
      <c r="C113" s="21"/>
    </row>
    <row r="114" spans="1:3" x14ac:dyDescent="0.25">
      <c r="A114" s="3" t="s">
        <v>6</v>
      </c>
      <c r="B114" s="27">
        <f>B111*B112</f>
        <v>16528.92561983471</v>
      </c>
      <c r="C114" s="21"/>
    </row>
    <row r="115" spans="1:3" x14ac:dyDescent="0.25">
      <c r="A115" s="3" t="s">
        <v>7</v>
      </c>
      <c r="B115" s="27">
        <f>B111*B113</f>
        <v>20000</v>
      </c>
      <c r="C115" s="21"/>
    </row>
    <row r="116" spans="1:3" x14ac:dyDescent="0.25">
      <c r="A116" s="4" t="s">
        <v>8</v>
      </c>
      <c r="B116" s="34" t="s">
        <v>27</v>
      </c>
      <c r="C116" s="35"/>
    </row>
    <row r="117" spans="1:3" x14ac:dyDescent="0.25">
      <c r="A117" s="5"/>
      <c r="B117" s="36"/>
      <c r="C117" s="37"/>
    </row>
    <row r="118" spans="1:3" x14ac:dyDescent="0.25">
      <c r="A118" s="5"/>
      <c r="B118" s="38"/>
      <c r="C118" s="39"/>
    </row>
    <row r="119" spans="1:3" ht="15.75" thickBot="1" x14ac:dyDescent="0.3">
      <c r="A119" s="6" t="s">
        <v>9</v>
      </c>
      <c r="B119" s="33"/>
      <c r="C119" s="22"/>
    </row>
    <row r="120" spans="1:3" x14ac:dyDescent="0.25">
      <c r="A120" s="1"/>
      <c r="B120" s="32" t="s">
        <v>0</v>
      </c>
      <c r="C120" s="18"/>
    </row>
    <row r="121" spans="1:3" x14ac:dyDescent="0.25">
      <c r="A121" s="2" t="s">
        <v>1</v>
      </c>
      <c r="B121" s="41" t="s">
        <v>32</v>
      </c>
      <c r="C121" s="19"/>
    </row>
    <row r="122" spans="1:3" x14ac:dyDescent="0.25">
      <c r="A122" s="3" t="s">
        <v>3</v>
      </c>
      <c r="B122" s="40">
        <v>1</v>
      </c>
      <c r="C122" s="20"/>
    </row>
    <row r="123" spans="1:3" x14ac:dyDescent="0.25">
      <c r="A123" s="3" t="s">
        <v>4</v>
      </c>
      <c r="B123" s="27">
        <f>B124/1.21</f>
        <v>1487.6033057851241</v>
      </c>
      <c r="C123" s="21"/>
    </row>
    <row r="124" spans="1:3" x14ac:dyDescent="0.25">
      <c r="A124" s="3" t="s">
        <v>5</v>
      </c>
      <c r="B124" s="27">
        <v>1800</v>
      </c>
      <c r="C124" s="21"/>
    </row>
    <row r="125" spans="1:3" x14ac:dyDescent="0.25">
      <c r="A125" s="3" t="s">
        <v>6</v>
      </c>
      <c r="B125" s="27">
        <f>B122*B123</f>
        <v>1487.6033057851241</v>
      </c>
      <c r="C125" s="21"/>
    </row>
    <row r="126" spans="1:3" x14ac:dyDescent="0.25">
      <c r="A126" s="3" t="s">
        <v>7</v>
      </c>
      <c r="B126" s="27">
        <f>B122*B124</f>
        <v>1800</v>
      </c>
      <c r="C126" s="21"/>
    </row>
    <row r="127" spans="1:3" x14ac:dyDescent="0.25">
      <c r="A127" s="4" t="s">
        <v>8</v>
      </c>
      <c r="B127" s="34" t="s">
        <v>33</v>
      </c>
      <c r="C127" s="35"/>
    </row>
    <row r="128" spans="1:3" x14ac:dyDescent="0.25">
      <c r="A128" s="5"/>
      <c r="B128" s="36"/>
      <c r="C128" s="37"/>
    </row>
    <row r="129" spans="1:3" ht="27.75" customHeight="1" x14ac:dyDescent="0.25">
      <c r="A129" s="5"/>
      <c r="B129" s="38"/>
      <c r="C129" s="39"/>
    </row>
    <row r="130" spans="1:3" ht="15.75" thickBot="1" x14ac:dyDescent="0.3">
      <c r="A130" s="6" t="s">
        <v>9</v>
      </c>
      <c r="B130" s="33"/>
      <c r="C130" s="22"/>
    </row>
    <row r="131" spans="1:3" x14ac:dyDescent="0.25">
      <c r="A131" s="1"/>
      <c r="B131" s="32" t="s">
        <v>0</v>
      </c>
      <c r="C131" s="18"/>
    </row>
    <row r="132" spans="1:3" x14ac:dyDescent="0.25">
      <c r="A132" s="2" t="s">
        <v>1</v>
      </c>
      <c r="B132" s="41" t="s">
        <v>35</v>
      </c>
      <c r="C132" s="19"/>
    </row>
    <row r="133" spans="1:3" x14ac:dyDescent="0.25">
      <c r="A133" s="3" t="s">
        <v>3</v>
      </c>
      <c r="B133" s="40">
        <v>1</v>
      </c>
      <c r="C133" s="20"/>
    </row>
    <row r="134" spans="1:3" x14ac:dyDescent="0.25">
      <c r="A134" s="3" t="s">
        <v>4</v>
      </c>
      <c r="B134" s="27">
        <f>B135/1.21</f>
        <v>1074.3801652892562</v>
      </c>
      <c r="C134" s="21"/>
    </row>
    <row r="135" spans="1:3" x14ac:dyDescent="0.25">
      <c r="A135" s="3" t="s">
        <v>5</v>
      </c>
      <c r="B135" s="27">
        <v>1300</v>
      </c>
      <c r="C135" s="21"/>
    </row>
    <row r="136" spans="1:3" x14ac:dyDescent="0.25">
      <c r="A136" s="3" t="s">
        <v>6</v>
      </c>
      <c r="B136" s="27">
        <f>B133*B134</f>
        <v>1074.3801652892562</v>
      </c>
      <c r="C136" s="21"/>
    </row>
    <row r="137" spans="1:3" x14ac:dyDescent="0.25">
      <c r="A137" s="3" t="s">
        <v>7</v>
      </c>
      <c r="B137" s="27">
        <f>B133*B135</f>
        <v>1300</v>
      </c>
      <c r="C137" s="21"/>
    </row>
    <row r="138" spans="1:3" x14ac:dyDescent="0.25">
      <c r="A138" s="4" t="s">
        <v>8</v>
      </c>
      <c r="B138" s="34" t="s">
        <v>36</v>
      </c>
      <c r="C138" s="35"/>
    </row>
    <row r="139" spans="1:3" x14ac:dyDescent="0.25">
      <c r="A139" s="5"/>
      <c r="B139" s="36"/>
      <c r="C139" s="37"/>
    </row>
    <row r="140" spans="1:3" ht="63.75" customHeight="1" x14ac:dyDescent="0.25">
      <c r="A140" s="5"/>
      <c r="B140" s="38"/>
      <c r="C140" s="39"/>
    </row>
    <row r="141" spans="1:3" ht="15.75" thickBot="1" x14ac:dyDescent="0.3">
      <c r="A141" s="6" t="s">
        <v>9</v>
      </c>
      <c r="B141" s="33"/>
      <c r="C141" s="22"/>
    </row>
    <row r="142" spans="1:3" x14ac:dyDescent="0.25">
      <c r="A142" s="1"/>
      <c r="B142" s="32" t="s">
        <v>0</v>
      </c>
      <c r="C142" s="18"/>
    </row>
    <row r="143" spans="1:3" x14ac:dyDescent="0.25">
      <c r="A143" s="2" t="s">
        <v>1</v>
      </c>
      <c r="B143" s="41" t="s">
        <v>37</v>
      </c>
      <c r="C143" s="19"/>
    </row>
    <row r="144" spans="1:3" x14ac:dyDescent="0.25">
      <c r="A144" s="3" t="s">
        <v>3</v>
      </c>
      <c r="B144" s="40">
        <v>4</v>
      </c>
      <c r="C144" s="20"/>
    </row>
    <row r="145" spans="1:3" x14ac:dyDescent="0.25">
      <c r="A145" s="3" t="s">
        <v>4</v>
      </c>
      <c r="B145" s="27">
        <f>B146/1.21</f>
        <v>1033.0578512396694</v>
      </c>
      <c r="C145" s="21"/>
    </row>
    <row r="146" spans="1:3" x14ac:dyDescent="0.25">
      <c r="A146" s="3" t="s">
        <v>5</v>
      </c>
      <c r="B146" s="27">
        <v>1250</v>
      </c>
      <c r="C146" s="21"/>
    </row>
    <row r="147" spans="1:3" x14ac:dyDescent="0.25">
      <c r="A147" s="3" t="s">
        <v>6</v>
      </c>
      <c r="B147" s="27">
        <f>B144*B145</f>
        <v>4132.2314049586776</v>
      </c>
      <c r="C147" s="21"/>
    </row>
    <row r="148" spans="1:3" x14ac:dyDescent="0.25">
      <c r="A148" s="3" t="s">
        <v>7</v>
      </c>
      <c r="B148" s="27">
        <f>B144*B146</f>
        <v>5000</v>
      </c>
      <c r="C148" s="21"/>
    </row>
    <row r="149" spans="1:3" x14ac:dyDescent="0.25">
      <c r="A149" s="4" t="s">
        <v>8</v>
      </c>
      <c r="B149" s="34" t="s">
        <v>38</v>
      </c>
      <c r="C149" s="35"/>
    </row>
    <row r="150" spans="1:3" x14ac:dyDescent="0.25">
      <c r="A150" s="5"/>
      <c r="B150" s="36"/>
      <c r="C150" s="37"/>
    </row>
    <row r="151" spans="1:3" x14ac:dyDescent="0.25">
      <c r="A151" s="5"/>
      <c r="B151" s="38"/>
      <c r="C151" s="39"/>
    </row>
    <row r="152" spans="1:3" ht="15.75" thickBot="1" x14ac:dyDescent="0.3">
      <c r="A152" s="6" t="s">
        <v>9</v>
      </c>
      <c r="B152" s="33"/>
      <c r="C152" s="22"/>
    </row>
    <row r="153" spans="1:3" x14ac:dyDescent="0.25">
      <c r="A153" s="1"/>
      <c r="B153" s="32" t="s">
        <v>0</v>
      </c>
      <c r="C153" s="18"/>
    </row>
    <row r="154" spans="1:3" x14ac:dyDescent="0.25">
      <c r="A154" s="2" t="s">
        <v>1</v>
      </c>
      <c r="B154" s="41" t="s">
        <v>39</v>
      </c>
      <c r="C154" s="19"/>
    </row>
    <row r="155" spans="1:3" x14ac:dyDescent="0.25">
      <c r="A155" s="3" t="s">
        <v>3</v>
      </c>
      <c r="B155" s="40">
        <v>5</v>
      </c>
      <c r="C155" s="20"/>
    </row>
    <row r="156" spans="1:3" x14ac:dyDescent="0.25">
      <c r="A156" s="3" t="s">
        <v>4</v>
      </c>
      <c r="B156" s="27">
        <f>B157/1.21</f>
        <v>330.57851239669424</v>
      </c>
      <c r="C156" s="21"/>
    </row>
    <row r="157" spans="1:3" x14ac:dyDescent="0.25">
      <c r="A157" s="3" t="s">
        <v>5</v>
      </c>
      <c r="B157" s="27">
        <v>400</v>
      </c>
      <c r="C157" s="21"/>
    </row>
    <row r="158" spans="1:3" x14ac:dyDescent="0.25">
      <c r="A158" s="3" t="s">
        <v>6</v>
      </c>
      <c r="B158" s="27">
        <f>B155*B156</f>
        <v>1652.8925619834713</v>
      </c>
      <c r="C158" s="21"/>
    </row>
    <row r="159" spans="1:3" x14ac:dyDescent="0.25">
      <c r="A159" s="3" t="s">
        <v>7</v>
      </c>
      <c r="B159" s="27">
        <f>B155*B157</f>
        <v>2000</v>
      </c>
      <c r="C159" s="21"/>
    </row>
    <row r="160" spans="1:3" x14ac:dyDescent="0.25">
      <c r="A160" s="4" t="s">
        <v>8</v>
      </c>
      <c r="B160" s="34" t="s">
        <v>40</v>
      </c>
      <c r="C160" s="35"/>
    </row>
    <row r="161" spans="1:3" x14ac:dyDescent="0.25">
      <c r="A161" s="5"/>
      <c r="B161" s="36"/>
      <c r="C161" s="37"/>
    </row>
    <row r="162" spans="1:3" x14ac:dyDescent="0.25">
      <c r="A162" s="5"/>
      <c r="B162" s="38"/>
      <c r="C162" s="39"/>
    </row>
    <row r="163" spans="1:3" ht="15.75" thickBot="1" x14ac:dyDescent="0.3">
      <c r="A163" s="6" t="s">
        <v>9</v>
      </c>
      <c r="B163" s="33"/>
      <c r="C163" s="22"/>
    </row>
    <row r="164" spans="1:3" x14ac:dyDescent="0.25">
      <c r="A164" s="1"/>
      <c r="B164" s="32" t="s">
        <v>0</v>
      </c>
      <c r="C164" s="18"/>
    </row>
    <row r="165" spans="1:3" x14ac:dyDescent="0.25">
      <c r="A165" s="2" t="s">
        <v>1</v>
      </c>
      <c r="B165" s="41" t="s">
        <v>42</v>
      </c>
      <c r="C165" s="19"/>
    </row>
    <row r="166" spans="1:3" x14ac:dyDescent="0.25">
      <c r="A166" s="3" t="s">
        <v>3</v>
      </c>
      <c r="B166" s="40">
        <v>5</v>
      </c>
      <c r="C166" s="20"/>
    </row>
    <row r="167" spans="1:3" x14ac:dyDescent="0.25">
      <c r="A167" s="3" t="s">
        <v>4</v>
      </c>
      <c r="B167" s="27">
        <f>B168/1.21</f>
        <v>247.93388429752068</v>
      </c>
      <c r="C167" s="21"/>
    </row>
    <row r="168" spans="1:3" x14ac:dyDescent="0.25">
      <c r="A168" s="3" t="s">
        <v>5</v>
      </c>
      <c r="B168" s="27">
        <v>300</v>
      </c>
      <c r="C168" s="21"/>
    </row>
    <row r="169" spans="1:3" x14ac:dyDescent="0.25">
      <c r="A169" s="3" t="s">
        <v>6</v>
      </c>
      <c r="B169" s="27">
        <f>B166*B167</f>
        <v>1239.6694214876034</v>
      </c>
      <c r="C169" s="21"/>
    </row>
    <row r="170" spans="1:3" x14ac:dyDescent="0.25">
      <c r="A170" s="3" t="s">
        <v>7</v>
      </c>
      <c r="B170" s="27">
        <f>B166*B168</f>
        <v>1500</v>
      </c>
      <c r="C170" s="21"/>
    </row>
    <row r="171" spans="1:3" x14ac:dyDescent="0.25">
      <c r="A171" s="4" t="s">
        <v>8</v>
      </c>
      <c r="B171" s="34" t="s">
        <v>41</v>
      </c>
      <c r="C171" s="35"/>
    </row>
    <row r="172" spans="1:3" x14ac:dyDescent="0.25">
      <c r="A172" s="5"/>
      <c r="B172" s="36"/>
      <c r="C172" s="37"/>
    </row>
    <row r="173" spans="1:3" ht="23.25" customHeight="1" x14ac:dyDescent="0.25">
      <c r="A173" s="5"/>
      <c r="B173" s="38"/>
      <c r="C173" s="39"/>
    </row>
    <row r="174" spans="1:3" ht="15.75" thickBot="1" x14ac:dyDescent="0.3">
      <c r="A174" s="6" t="s">
        <v>9</v>
      </c>
      <c r="B174" s="33"/>
      <c r="C174" s="22"/>
    </row>
    <row r="175" spans="1:3" x14ac:dyDescent="0.25">
      <c r="A175" s="1"/>
      <c r="B175" s="32" t="s">
        <v>0</v>
      </c>
      <c r="C175" s="18"/>
    </row>
    <row r="176" spans="1:3" x14ac:dyDescent="0.25">
      <c r="A176" s="2" t="s">
        <v>1</v>
      </c>
      <c r="B176" s="41" t="s">
        <v>43</v>
      </c>
      <c r="C176" s="19"/>
    </row>
    <row r="177" spans="1:3" x14ac:dyDescent="0.25">
      <c r="A177" s="3" t="s">
        <v>3</v>
      </c>
      <c r="B177" s="40">
        <v>5</v>
      </c>
      <c r="C177" s="20"/>
    </row>
    <row r="178" spans="1:3" x14ac:dyDescent="0.25">
      <c r="A178" s="3" t="s">
        <v>4</v>
      </c>
      <c r="B178" s="27">
        <f>B179/1.21</f>
        <v>247.93388429752068</v>
      </c>
      <c r="C178" s="21"/>
    </row>
    <row r="179" spans="1:3" x14ac:dyDescent="0.25">
      <c r="A179" s="3" t="s">
        <v>5</v>
      </c>
      <c r="B179" s="27">
        <v>300</v>
      </c>
      <c r="C179" s="21"/>
    </row>
    <row r="180" spans="1:3" x14ac:dyDescent="0.25">
      <c r="A180" s="3" t="s">
        <v>6</v>
      </c>
      <c r="B180" s="27">
        <f>B177*B178</f>
        <v>1239.6694214876034</v>
      </c>
      <c r="C180" s="21"/>
    </row>
    <row r="181" spans="1:3" x14ac:dyDescent="0.25">
      <c r="A181" s="3" t="s">
        <v>7</v>
      </c>
      <c r="B181" s="27">
        <f>B177*B179</f>
        <v>1500</v>
      </c>
      <c r="C181" s="21"/>
    </row>
    <row r="182" spans="1:3" x14ac:dyDescent="0.25">
      <c r="A182" s="4" t="s">
        <v>8</v>
      </c>
      <c r="B182" s="34" t="s">
        <v>44</v>
      </c>
      <c r="C182" s="35"/>
    </row>
    <row r="183" spans="1:3" x14ac:dyDescent="0.25">
      <c r="A183" s="5"/>
      <c r="B183" s="36"/>
      <c r="C183" s="37"/>
    </row>
    <row r="184" spans="1:3" x14ac:dyDescent="0.25">
      <c r="A184" s="5"/>
      <c r="B184" s="38"/>
      <c r="C184" s="39"/>
    </row>
    <row r="185" spans="1:3" ht="15.75" thickBot="1" x14ac:dyDescent="0.3">
      <c r="A185" s="6" t="s">
        <v>9</v>
      </c>
      <c r="B185" s="33"/>
      <c r="C185" s="22"/>
    </row>
    <row r="186" spans="1:3" x14ac:dyDescent="0.25">
      <c r="A186" s="1"/>
      <c r="B186" s="32" t="s">
        <v>0</v>
      </c>
      <c r="C186" s="18"/>
    </row>
    <row r="187" spans="1:3" x14ac:dyDescent="0.25">
      <c r="A187" s="2" t="s">
        <v>1</v>
      </c>
      <c r="B187" s="41" t="s">
        <v>45</v>
      </c>
      <c r="C187" s="19"/>
    </row>
    <row r="188" spans="1:3" x14ac:dyDescent="0.25">
      <c r="A188" s="3" t="s">
        <v>3</v>
      </c>
      <c r="B188" s="40">
        <v>4</v>
      </c>
      <c r="C188" s="20"/>
    </row>
    <row r="189" spans="1:3" x14ac:dyDescent="0.25">
      <c r="A189" s="3" t="s">
        <v>4</v>
      </c>
      <c r="B189" s="27">
        <f>B190/1.21</f>
        <v>8264.4628099173551</v>
      </c>
      <c r="C189" s="21"/>
    </row>
    <row r="190" spans="1:3" x14ac:dyDescent="0.25">
      <c r="A190" s="3" t="s">
        <v>5</v>
      </c>
      <c r="B190" s="27">
        <v>10000</v>
      </c>
      <c r="C190" s="21"/>
    </row>
    <row r="191" spans="1:3" x14ac:dyDescent="0.25">
      <c r="A191" s="3" t="s">
        <v>6</v>
      </c>
      <c r="B191" s="27">
        <f>B188*B189</f>
        <v>33057.85123966942</v>
      </c>
      <c r="C191" s="21"/>
    </row>
    <row r="192" spans="1:3" x14ac:dyDescent="0.25">
      <c r="A192" s="3" t="s">
        <v>7</v>
      </c>
      <c r="B192" s="27">
        <f>B188*B190</f>
        <v>40000</v>
      </c>
      <c r="C192" s="21"/>
    </row>
    <row r="193" spans="1:3" x14ac:dyDescent="0.25">
      <c r="A193" s="4" t="s">
        <v>8</v>
      </c>
      <c r="B193" s="34" t="s">
        <v>46</v>
      </c>
      <c r="C193" s="35"/>
    </row>
    <row r="194" spans="1:3" x14ac:dyDescent="0.25">
      <c r="A194" s="5"/>
      <c r="B194" s="36"/>
      <c r="C194" s="37"/>
    </row>
    <row r="195" spans="1:3" x14ac:dyDescent="0.25">
      <c r="A195" s="5"/>
      <c r="B195" s="38"/>
      <c r="C195" s="39"/>
    </row>
    <row r="196" spans="1:3" ht="15.75" thickBot="1" x14ac:dyDescent="0.3">
      <c r="A196" s="6" t="s">
        <v>9</v>
      </c>
      <c r="B196" s="33"/>
      <c r="C196" s="22"/>
    </row>
    <row r="197" spans="1:3" x14ac:dyDescent="0.25">
      <c r="A197" s="1"/>
      <c r="B197" s="32" t="s">
        <v>0</v>
      </c>
      <c r="C197" s="18"/>
    </row>
    <row r="198" spans="1:3" x14ac:dyDescent="0.25">
      <c r="A198" s="2" t="s">
        <v>1</v>
      </c>
      <c r="B198" s="41" t="s">
        <v>47</v>
      </c>
      <c r="C198" s="19"/>
    </row>
    <row r="199" spans="1:3" x14ac:dyDescent="0.25">
      <c r="A199" s="3" t="s">
        <v>3</v>
      </c>
      <c r="B199" s="40">
        <v>3</v>
      </c>
      <c r="C199" s="20"/>
    </row>
    <row r="200" spans="1:3" x14ac:dyDescent="0.25">
      <c r="A200" s="3" t="s">
        <v>4</v>
      </c>
      <c r="B200" s="27">
        <f>B201/1.21</f>
        <v>2727.2727272727275</v>
      </c>
      <c r="C200" s="21"/>
    </row>
    <row r="201" spans="1:3" x14ac:dyDescent="0.25">
      <c r="A201" s="3" t="s">
        <v>5</v>
      </c>
      <c r="B201" s="27">
        <v>3300</v>
      </c>
      <c r="C201" s="21"/>
    </row>
    <row r="202" spans="1:3" x14ac:dyDescent="0.25">
      <c r="A202" s="3" t="s">
        <v>6</v>
      </c>
      <c r="B202" s="27">
        <f>B199*B200</f>
        <v>8181.818181818182</v>
      </c>
      <c r="C202" s="21"/>
    </row>
    <row r="203" spans="1:3" x14ac:dyDescent="0.25">
      <c r="A203" s="3" t="s">
        <v>7</v>
      </c>
      <c r="B203" s="27">
        <f>B199*B201</f>
        <v>9900</v>
      </c>
      <c r="C203" s="21"/>
    </row>
    <row r="204" spans="1:3" x14ac:dyDescent="0.25">
      <c r="A204" s="4" t="s">
        <v>8</v>
      </c>
      <c r="B204" s="34" t="s">
        <v>48</v>
      </c>
      <c r="C204" s="35"/>
    </row>
    <row r="205" spans="1:3" x14ac:dyDescent="0.25">
      <c r="A205" s="5"/>
      <c r="B205" s="36"/>
      <c r="C205" s="37"/>
    </row>
    <row r="206" spans="1:3" ht="73.5" customHeight="1" x14ac:dyDescent="0.25">
      <c r="A206" s="5"/>
      <c r="B206" s="38"/>
      <c r="C206" s="39"/>
    </row>
    <row r="207" spans="1:3" ht="15.75" thickBot="1" x14ac:dyDescent="0.3">
      <c r="A207" s="6" t="s">
        <v>9</v>
      </c>
      <c r="B207" s="33"/>
      <c r="C207" s="22"/>
    </row>
    <row r="208" spans="1:3" x14ac:dyDescent="0.25">
      <c r="A208" s="1"/>
      <c r="B208" s="32" t="s">
        <v>0</v>
      </c>
      <c r="C208" s="18"/>
    </row>
    <row r="209" spans="1:3" x14ac:dyDescent="0.25">
      <c r="A209" s="2" t="s">
        <v>1</v>
      </c>
      <c r="B209" s="41" t="s">
        <v>50</v>
      </c>
      <c r="C209" s="19"/>
    </row>
    <row r="210" spans="1:3" x14ac:dyDescent="0.25">
      <c r="A210" s="3" t="s">
        <v>3</v>
      </c>
      <c r="B210" s="40">
        <v>1</v>
      </c>
      <c r="C210" s="20"/>
    </row>
    <row r="211" spans="1:3" x14ac:dyDescent="0.25">
      <c r="A211" s="3" t="s">
        <v>4</v>
      </c>
      <c r="B211" s="27">
        <f>B212/1.21</f>
        <v>8264.4628099173551</v>
      </c>
      <c r="C211" s="21"/>
    </row>
    <row r="212" spans="1:3" x14ac:dyDescent="0.25">
      <c r="A212" s="3" t="s">
        <v>5</v>
      </c>
      <c r="B212" s="27">
        <v>10000</v>
      </c>
      <c r="C212" s="21"/>
    </row>
    <row r="213" spans="1:3" x14ac:dyDescent="0.25">
      <c r="A213" s="3" t="s">
        <v>6</v>
      </c>
      <c r="B213" s="27">
        <f>B210*B211</f>
        <v>8264.4628099173551</v>
      </c>
      <c r="C213" s="21"/>
    </row>
    <row r="214" spans="1:3" x14ac:dyDescent="0.25">
      <c r="A214" s="3" t="s">
        <v>7</v>
      </c>
      <c r="B214" s="27">
        <f>B210*B212</f>
        <v>10000</v>
      </c>
      <c r="C214" s="21"/>
    </row>
    <row r="215" spans="1:3" x14ac:dyDescent="0.25">
      <c r="A215" s="4" t="s">
        <v>8</v>
      </c>
      <c r="B215" s="34" t="s">
        <v>49</v>
      </c>
      <c r="C215" s="35"/>
    </row>
    <row r="216" spans="1:3" x14ac:dyDescent="0.25">
      <c r="A216" s="5"/>
      <c r="B216" s="36"/>
      <c r="C216" s="37"/>
    </row>
    <row r="217" spans="1:3" ht="78" customHeight="1" x14ac:dyDescent="0.25">
      <c r="A217" s="5"/>
      <c r="B217" s="38"/>
      <c r="C217" s="39"/>
    </row>
    <row r="218" spans="1:3" ht="15.75" thickBot="1" x14ac:dyDescent="0.3">
      <c r="A218" s="6" t="s">
        <v>9</v>
      </c>
      <c r="B218" s="33"/>
      <c r="C218" s="22"/>
    </row>
    <row r="219" spans="1:3" x14ac:dyDescent="0.25">
      <c r="A219" s="1"/>
      <c r="B219" s="32" t="s">
        <v>0</v>
      </c>
      <c r="C219" s="18"/>
    </row>
    <row r="220" spans="1:3" x14ac:dyDescent="0.25">
      <c r="A220" s="2" t="s">
        <v>1</v>
      </c>
      <c r="B220" s="41" t="s">
        <v>51</v>
      </c>
      <c r="C220" s="19"/>
    </row>
    <row r="221" spans="1:3" x14ac:dyDescent="0.25">
      <c r="A221" s="3" t="s">
        <v>3</v>
      </c>
      <c r="B221" s="40">
        <v>1</v>
      </c>
      <c r="C221" s="20"/>
    </row>
    <row r="222" spans="1:3" x14ac:dyDescent="0.25">
      <c r="A222" s="3" t="s">
        <v>4</v>
      </c>
      <c r="B222" s="27">
        <f>B223/1.21</f>
        <v>1404.9586776859505</v>
      </c>
      <c r="C222" s="21"/>
    </row>
    <row r="223" spans="1:3" x14ac:dyDescent="0.25">
      <c r="A223" s="3" t="s">
        <v>5</v>
      </c>
      <c r="B223" s="27">
        <v>1700</v>
      </c>
      <c r="C223" s="21"/>
    </row>
    <row r="224" spans="1:3" x14ac:dyDescent="0.25">
      <c r="A224" s="3" t="s">
        <v>6</v>
      </c>
      <c r="B224" s="27">
        <f>B221*B222</f>
        <v>1404.9586776859505</v>
      </c>
      <c r="C224" s="21"/>
    </row>
    <row r="225" spans="1:3" x14ac:dyDescent="0.25">
      <c r="A225" s="3" t="s">
        <v>7</v>
      </c>
      <c r="B225" s="27">
        <f>B221*B223</f>
        <v>1700</v>
      </c>
      <c r="C225" s="21"/>
    </row>
    <row r="226" spans="1:3" x14ac:dyDescent="0.25">
      <c r="A226" s="4" t="s">
        <v>8</v>
      </c>
      <c r="B226" s="34" t="s">
        <v>52</v>
      </c>
      <c r="C226" s="35"/>
    </row>
    <row r="227" spans="1:3" x14ac:dyDescent="0.25">
      <c r="A227" s="5"/>
      <c r="B227" s="36"/>
      <c r="C227" s="37"/>
    </row>
    <row r="228" spans="1:3" x14ac:dyDescent="0.25">
      <c r="A228" s="5"/>
      <c r="B228" s="38"/>
      <c r="C228" s="39"/>
    </row>
    <row r="229" spans="1:3" ht="15.75" thickBot="1" x14ac:dyDescent="0.3">
      <c r="A229" s="6" t="s">
        <v>9</v>
      </c>
      <c r="B229" s="33"/>
      <c r="C229" s="22"/>
    </row>
    <row r="230" spans="1:3" x14ac:dyDescent="0.25">
      <c r="A230" s="12"/>
      <c r="B230" s="28" t="s">
        <v>0</v>
      </c>
      <c r="C230" s="28"/>
    </row>
    <row r="231" spans="1:3" ht="19.5" customHeight="1" x14ac:dyDescent="0.25">
      <c r="A231" s="2" t="s">
        <v>1</v>
      </c>
      <c r="B231" s="19" t="s">
        <v>53</v>
      </c>
      <c r="C231" s="19"/>
    </row>
    <row r="232" spans="1:3" x14ac:dyDescent="0.25">
      <c r="A232" s="3" t="s">
        <v>3</v>
      </c>
      <c r="B232" s="20">
        <v>1</v>
      </c>
      <c r="C232" s="20"/>
    </row>
    <row r="233" spans="1:3" x14ac:dyDescent="0.25">
      <c r="A233" s="3" t="s">
        <v>4</v>
      </c>
      <c r="B233" s="21">
        <f>B234/1.21</f>
        <v>8677.6859504132226</v>
      </c>
      <c r="C233" s="21"/>
    </row>
    <row r="234" spans="1:3" x14ac:dyDescent="0.25">
      <c r="A234" s="3" t="s">
        <v>5</v>
      </c>
      <c r="B234" s="27">
        <v>10500</v>
      </c>
      <c r="C234" s="21"/>
    </row>
    <row r="235" spans="1:3" x14ac:dyDescent="0.25">
      <c r="A235" s="3" t="s">
        <v>6</v>
      </c>
      <c r="B235" s="27">
        <f>B232*B233</f>
        <v>8677.6859504132226</v>
      </c>
      <c r="C235" s="21"/>
    </row>
    <row r="236" spans="1:3" x14ac:dyDescent="0.25">
      <c r="A236" s="3" t="s">
        <v>7</v>
      </c>
      <c r="B236" s="27">
        <f>B232*B234</f>
        <v>10500</v>
      </c>
      <c r="C236" s="21"/>
    </row>
    <row r="237" spans="1:3" x14ac:dyDescent="0.25">
      <c r="A237" s="4" t="s">
        <v>8</v>
      </c>
      <c r="B237" s="23" t="s">
        <v>54</v>
      </c>
      <c r="C237" s="24"/>
    </row>
    <row r="238" spans="1:3" x14ac:dyDescent="0.25">
      <c r="A238" s="5"/>
      <c r="B238" s="25"/>
      <c r="C238" s="26"/>
    </row>
    <row r="239" spans="1:3" x14ac:dyDescent="0.25">
      <c r="A239" s="5"/>
      <c r="B239" s="25"/>
      <c r="C239" s="26"/>
    </row>
    <row r="240" spans="1:3" x14ac:dyDescent="0.25">
      <c r="A240" s="5"/>
      <c r="B240" s="25"/>
      <c r="C240" s="26"/>
    </row>
    <row r="241" spans="1:3" x14ac:dyDescent="0.25">
      <c r="A241" s="5"/>
      <c r="B241" s="25"/>
      <c r="C241" s="26"/>
    </row>
    <row r="242" spans="1:3" x14ac:dyDescent="0.25">
      <c r="A242" s="5"/>
      <c r="B242" s="25"/>
      <c r="C242" s="26"/>
    </row>
    <row r="243" spans="1:3" ht="15.75" thickBot="1" x14ac:dyDescent="0.3">
      <c r="A243" s="6" t="s">
        <v>9</v>
      </c>
      <c r="B243" s="22"/>
      <c r="C243" s="22"/>
    </row>
    <row r="244" spans="1:3" x14ac:dyDescent="0.25">
      <c r="A244" s="12"/>
      <c r="B244" s="28" t="s">
        <v>0</v>
      </c>
      <c r="C244" s="28"/>
    </row>
    <row r="245" spans="1:3" x14ac:dyDescent="0.25">
      <c r="A245" s="2" t="s">
        <v>1</v>
      </c>
      <c r="B245" s="19" t="s">
        <v>57</v>
      </c>
      <c r="C245" s="19"/>
    </row>
    <row r="246" spans="1:3" x14ac:dyDescent="0.25">
      <c r="A246" s="3" t="s">
        <v>3</v>
      </c>
      <c r="B246" s="20">
        <v>1</v>
      </c>
      <c r="C246" s="20"/>
    </row>
    <row r="247" spans="1:3" x14ac:dyDescent="0.25">
      <c r="A247" s="3" t="s">
        <v>4</v>
      </c>
      <c r="B247" s="21">
        <f>B248/1.21</f>
        <v>4958.6776859504134</v>
      </c>
      <c r="C247" s="21"/>
    </row>
    <row r="248" spans="1:3" x14ac:dyDescent="0.25">
      <c r="A248" s="3" t="s">
        <v>5</v>
      </c>
      <c r="B248" s="27">
        <v>6000</v>
      </c>
      <c r="C248" s="21"/>
    </row>
    <row r="249" spans="1:3" x14ac:dyDescent="0.25">
      <c r="A249" s="3" t="s">
        <v>6</v>
      </c>
      <c r="B249" s="27">
        <f>B246*B247</f>
        <v>4958.6776859504134</v>
      </c>
      <c r="C249" s="21"/>
    </row>
    <row r="250" spans="1:3" x14ac:dyDescent="0.25">
      <c r="A250" s="3" t="s">
        <v>7</v>
      </c>
      <c r="B250" s="27">
        <f>B246*B248</f>
        <v>6000</v>
      </c>
      <c r="C250" s="21"/>
    </row>
    <row r="251" spans="1:3" x14ac:dyDescent="0.25">
      <c r="A251" s="4" t="s">
        <v>8</v>
      </c>
      <c r="B251" s="23" t="s">
        <v>58</v>
      </c>
      <c r="C251" s="24"/>
    </row>
    <row r="252" spans="1:3" x14ac:dyDescent="0.25">
      <c r="A252" s="5"/>
      <c r="B252" s="25"/>
      <c r="C252" s="26"/>
    </row>
    <row r="253" spans="1:3" x14ac:dyDescent="0.25">
      <c r="A253" s="5"/>
      <c r="B253" s="25"/>
      <c r="C253" s="26"/>
    </row>
    <row r="254" spans="1:3" x14ac:dyDescent="0.25">
      <c r="A254" s="5"/>
      <c r="B254" s="25"/>
      <c r="C254" s="26"/>
    </row>
    <row r="255" spans="1:3" x14ac:dyDescent="0.25">
      <c r="A255" s="5"/>
      <c r="B255" s="25"/>
      <c r="C255" s="26"/>
    </row>
    <row r="256" spans="1:3" x14ac:dyDescent="0.25">
      <c r="A256" s="5"/>
      <c r="B256" s="25"/>
      <c r="C256" s="26"/>
    </row>
    <row r="257" spans="1:3" ht="15.75" thickBot="1" x14ac:dyDescent="0.3">
      <c r="A257" s="6" t="s">
        <v>9</v>
      </c>
      <c r="B257" s="22"/>
      <c r="C257" s="22"/>
    </row>
    <row r="258" spans="1:3" x14ac:dyDescent="0.25">
      <c r="A258" s="12"/>
      <c r="B258" s="28" t="s">
        <v>0</v>
      </c>
      <c r="C258" s="28"/>
    </row>
    <row r="259" spans="1:3" x14ac:dyDescent="0.25">
      <c r="A259" s="2" t="s">
        <v>1</v>
      </c>
      <c r="B259" s="19" t="s">
        <v>59</v>
      </c>
      <c r="C259" s="19"/>
    </row>
    <row r="260" spans="1:3" x14ac:dyDescent="0.25">
      <c r="A260" s="3" t="s">
        <v>3</v>
      </c>
      <c r="B260" s="20">
        <v>1</v>
      </c>
      <c r="C260" s="20"/>
    </row>
    <row r="261" spans="1:3" x14ac:dyDescent="0.25">
      <c r="A261" s="3" t="s">
        <v>4</v>
      </c>
      <c r="B261" s="21">
        <f>B262/1.21</f>
        <v>16528.92561983471</v>
      </c>
      <c r="C261" s="21"/>
    </row>
    <row r="262" spans="1:3" x14ac:dyDescent="0.25">
      <c r="A262" s="3" t="s">
        <v>5</v>
      </c>
      <c r="B262" s="27">
        <v>20000</v>
      </c>
      <c r="C262" s="21"/>
    </row>
    <row r="263" spans="1:3" x14ac:dyDescent="0.25">
      <c r="A263" s="3" t="s">
        <v>6</v>
      </c>
      <c r="B263" s="27">
        <f>B260*B261</f>
        <v>16528.92561983471</v>
      </c>
      <c r="C263" s="21"/>
    </row>
    <row r="264" spans="1:3" x14ac:dyDescent="0.25">
      <c r="A264" s="3" t="s">
        <v>7</v>
      </c>
      <c r="B264" s="27">
        <f>B260*B262</f>
        <v>20000</v>
      </c>
      <c r="C264" s="21"/>
    </row>
    <row r="265" spans="1:3" x14ac:dyDescent="0.25">
      <c r="A265" s="4" t="s">
        <v>8</v>
      </c>
      <c r="B265" s="23" t="s">
        <v>60</v>
      </c>
      <c r="C265" s="24"/>
    </row>
    <row r="266" spans="1:3" x14ac:dyDescent="0.25">
      <c r="A266" s="5"/>
      <c r="B266" s="25"/>
      <c r="C266" s="26"/>
    </row>
    <row r="267" spans="1:3" x14ac:dyDescent="0.25">
      <c r="A267" s="5"/>
      <c r="B267" s="25"/>
      <c r="C267" s="26"/>
    </row>
    <row r="268" spans="1:3" x14ac:dyDescent="0.25">
      <c r="A268" s="5"/>
      <c r="B268" s="25"/>
      <c r="C268" s="26"/>
    </row>
    <row r="269" spans="1:3" x14ac:dyDescent="0.25">
      <c r="A269" s="5"/>
      <c r="B269" s="25"/>
      <c r="C269" s="26"/>
    </row>
    <row r="270" spans="1:3" ht="73.5" customHeight="1" x14ac:dyDescent="0.25">
      <c r="A270" s="5"/>
      <c r="B270" s="25"/>
      <c r="C270" s="26"/>
    </row>
    <row r="271" spans="1:3" ht="15.75" thickBot="1" x14ac:dyDescent="0.3">
      <c r="A271" s="6" t="s">
        <v>9</v>
      </c>
      <c r="B271" s="22"/>
      <c r="C271" s="22"/>
    </row>
    <row r="272" spans="1:3" x14ac:dyDescent="0.25">
      <c r="A272" s="12"/>
      <c r="B272" s="28" t="s">
        <v>0</v>
      </c>
      <c r="C272" s="28"/>
    </row>
    <row r="273" spans="1:3" x14ac:dyDescent="0.25">
      <c r="A273" s="2" t="s">
        <v>1</v>
      </c>
      <c r="B273" s="19" t="s">
        <v>61</v>
      </c>
      <c r="C273" s="19"/>
    </row>
    <row r="274" spans="1:3" x14ac:dyDescent="0.25">
      <c r="A274" s="3" t="s">
        <v>3</v>
      </c>
      <c r="B274" s="20">
        <v>3</v>
      </c>
      <c r="C274" s="20"/>
    </row>
    <row r="275" spans="1:3" x14ac:dyDescent="0.25">
      <c r="A275" s="3" t="s">
        <v>4</v>
      </c>
      <c r="B275" s="21">
        <f>B276/1.21</f>
        <v>1239.6694214876034</v>
      </c>
      <c r="C275" s="21"/>
    </row>
    <row r="276" spans="1:3" x14ac:dyDescent="0.25">
      <c r="A276" s="3" t="s">
        <v>5</v>
      </c>
      <c r="B276" s="27">
        <v>1500</v>
      </c>
      <c r="C276" s="21"/>
    </row>
    <row r="277" spans="1:3" x14ac:dyDescent="0.25">
      <c r="A277" s="3" t="s">
        <v>6</v>
      </c>
      <c r="B277" s="27">
        <f>B274*B275</f>
        <v>3719.0082644628101</v>
      </c>
      <c r="C277" s="21"/>
    </row>
    <row r="278" spans="1:3" x14ac:dyDescent="0.25">
      <c r="A278" s="3" t="s">
        <v>7</v>
      </c>
      <c r="B278" s="27">
        <f>B274*B276</f>
        <v>4500</v>
      </c>
      <c r="C278" s="21"/>
    </row>
    <row r="279" spans="1:3" x14ac:dyDescent="0.25">
      <c r="A279" s="4" t="s">
        <v>8</v>
      </c>
      <c r="B279" s="23" t="s">
        <v>62</v>
      </c>
      <c r="C279" s="24"/>
    </row>
    <row r="280" spans="1:3" x14ac:dyDescent="0.25">
      <c r="A280" s="5"/>
      <c r="B280" s="25"/>
      <c r="C280" s="26"/>
    </row>
    <row r="281" spans="1:3" x14ac:dyDescent="0.25">
      <c r="A281" s="5"/>
      <c r="B281" s="25"/>
      <c r="C281" s="26"/>
    </row>
    <row r="282" spans="1:3" x14ac:dyDescent="0.25">
      <c r="A282" s="5"/>
      <c r="B282" s="25"/>
      <c r="C282" s="26"/>
    </row>
    <row r="283" spans="1:3" x14ac:dyDescent="0.25">
      <c r="A283" s="5"/>
      <c r="B283" s="25"/>
      <c r="C283" s="26"/>
    </row>
    <row r="284" spans="1:3" x14ac:dyDescent="0.25">
      <c r="A284" s="5"/>
      <c r="B284" s="25"/>
      <c r="C284" s="26"/>
    </row>
    <row r="285" spans="1:3" ht="15.75" thickBot="1" x14ac:dyDescent="0.3">
      <c r="A285" s="6" t="s">
        <v>9</v>
      </c>
      <c r="B285" s="22"/>
      <c r="C285" s="22"/>
    </row>
    <row r="287" spans="1:3" x14ac:dyDescent="0.25">
      <c r="A287" s="13" t="s">
        <v>55</v>
      </c>
      <c r="B287" s="13"/>
      <c r="C287" s="14">
        <f>C288/1.21</f>
        <v>164330.57851239669</v>
      </c>
    </row>
    <row r="288" spans="1:3" x14ac:dyDescent="0.25">
      <c r="A288" s="13" t="s">
        <v>56</v>
      </c>
      <c r="B288" s="13"/>
      <c r="C288" s="14">
        <f>+SUM(B12+B27+B40+B53+B66+B79+B93+B104+B115+B126+B137+B148+B159+B170+B181+B192+B203+B214+B225+B236+B250+B264+B278)</f>
        <v>198840</v>
      </c>
    </row>
  </sheetData>
  <mergeCells count="208">
    <mergeCell ref="B261:C261"/>
    <mergeCell ref="B260:C260"/>
    <mergeCell ref="B259:C259"/>
    <mergeCell ref="B258:C258"/>
    <mergeCell ref="B271:C271"/>
    <mergeCell ref="B265:C270"/>
    <mergeCell ref="B264:C264"/>
    <mergeCell ref="B263:C263"/>
    <mergeCell ref="B262:C262"/>
    <mergeCell ref="B236:C236"/>
    <mergeCell ref="B237:C242"/>
    <mergeCell ref="B243:C243"/>
    <mergeCell ref="B257:C257"/>
    <mergeCell ref="B251:C256"/>
    <mergeCell ref="B250:C250"/>
    <mergeCell ref="B249:C249"/>
    <mergeCell ref="B248:C248"/>
    <mergeCell ref="B247:C247"/>
    <mergeCell ref="B246:C246"/>
    <mergeCell ref="B245:C245"/>
    <mergeCell ref="B244:C244"/>
    <mergeCell ref="B231:C231"/>
    <mergeCell ref="B232:C232"/>
    <mergeCell ref="B233:C233"/>
    <mergeCell ref="B234:C234"/>
    <mergeCell ref="B235:C235"/>
    <mergeCell ref="B224:C224"/>
    <mergeCell ref="B225:C225"/>
    <mergeCell ref="B226:C228"/>
    <mergeCell ref="B229:C229"/>
    <mergeCell ref="B230:C230"/>
    <mergeCell ref="B219:C219"/>
    <mergeCell ref="B220:C220"/>
    <mergeCell ref="B221:C221"/>
    <mergeCell ref="B222:C222"/>
    <mergeCell ref="B223:C223"/>
    <mergeCell ref="B212:C212"/>
    <mergeCell ref="B213:C213"/>
    <mergeCell ref="B214:C214"/>
    <mergeCell ref="B215:C217"/>
    <mergeCell ref="B218:C218"/>
    <mergeCell ref="B207:C207"/>
    <mergeCell ref="B208:C208"/>
    <mergeCell ref="B209:C209"/>
    <mergeCell ref="B210:C210"/>
    <mergeCell ref="B211:C211"/>
    <mergeCell ref="B200:C200"/>
    <mergeCell ref="B201:C201"/>
    <mergeCell ref="B202:C202"/>
    <mergeCell ref="B203:C203"/>
    <mergeCell ref="B204:C206"/>
    <mergeCell ref="B193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81:C181"/>
    <mergeCell ref="B182:C184"/>
    <mergeCell ref="B185:C185"/>
    <mergeCell ref="B186:C186"/>
    <mergeCell ref="B187:C187"/>
    <mergeCell ref="B176:C176"/>
    <mergeCell ref="B177:C177"/>
    <mergeCell ref="B178:C178"/>
    <mergeCell ref="B179:C179"/>
    <mergeCell ref="B180:C180"/>
    <mergeCell ref="B169:C169"/>
    <mergeCell ref="B170:C170"/>
    <mergeCell ref="B171:C173"/>
    <mergeCell ref="B174:C174"/>
    <mergeCell ref="B175:C175"/>
    <mergeCell ref="B164:C164"/>
    <mergeCell ref="B165:C165"/>
    <mergeCell ref="B166:C166"/>
    <mergeCell ref="B167:C167"/>
    <mergeCell ref="B168:C168"/>
    <mergeCell ref="B157:C157"/>
    <mergeCell ref="B158:C158"/>
    <mergeCell ref="B159:C159"/>
    <mergeCell ref="B160:C162"/>
    <mergeCell ref="B163:C163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51"/>
    <mergeCell ref="B138:C140"/>
    <mergeCell ref="B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26:C126"/>
    <mergeCell ref="B127:C129"/>
    <mergeCell ref="B130:C130"/>
    <mergeCell ref="B131:C131"/>
    <mergeCell ref="B132:C132"/>
    <mergeCell ref="B121:C121"/>
    <mergeCell ref="B122:C122"/>
    <mergeCell ref="B123:C123"/>
    <mergeCell ref="B124:C124"/>
    <mergeCell ref="B125:C125"/>
    <mergeCell ref="B120:C120"/>
    <mergeCell ref="B101:C101"/>
    <mergeCell ref="B100:C100"/>
    <mergeCell ref="B99:C99"/>
    <mergeCell ref="B98:C98"/>
    <mergeCell ref="B119:C119"/>
    <mergeCell ref="B116:C118"/>
    <mergeCell ref="B115:C115"/>
    <mergeCell ref="B114:C114"/>
    <mergeCell ref="B113:C113"/>
    <mergeCell ref="B112:C112"/>
    <mergeCell ref="B111:C111"/>
    <mergeCell ref="B110:C110"/>
    <mergeCell ref="B109:C109"/>
    <mergeCell ref="B108:C108"/>
    <mergeCell ref="B105:C107"/>
    <mergeCell ref="B104:C104"/>
    <mergeCell ref="B103:C103"/>
    <mergeCell ref="B102:C102"/>
    <mergeCell ref="B93:C93"/>
    <mergeCell ref="B94:C96"/>
    <mergeCell ref="B97:C97"/>
    <mergeCell ref="B87:C87"/>
    <mergeCell ref="B88:C88"/>
    <mergeCell ref="B89:C89"/>
    <mergeCell ref="B90:C90"/>
    <mergeCell ref="B91:C91"/>
    <mergeCell ref="B92:C92"/>
    <mergeCell ref="B86:C86"/>
    <mergeCell ref="B66:C66"/>
    <mergeCell ref="B67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5"/>
    <mergeCell ref="B65:C65"/>
    <mergeCell ref="B50:C50"/>
    <mergeCell ref="B51:C51"/>
    <mergeCell ref="B52:C52"/>
    <mergeCell ref="B53:C53"/>
    <mergeCell ref="B54:C58"/>
    <mergeCell ref="B59:C59"/>
    <mergeCell ref="B60:C60"/>
    <mergeCell ref="B61:C61"/>
    <mergeCell ref="B62:C62"/>
    <mergeCell ref="B63:C63"/>
    <mergeCell ref="B64:C64"/>
    <mergeCell ref="B25:C25"/>
    <mergeCell ref="B26:C26"/>
    <mergeCell ref="B27:C27"/>
    <mergeCell ref="B28:C32"/>
    <mergeCell ref="B49:C49"/>
    <mergeCell ref="B34:C34"/>
    <mergeCell ref="B35:C35"/>
    <mergeCell ref="B36:C36"/>
    <mergeCell ref="B37:C37"/>
    <mergeCell ref="B38:C38"/>
    <mergeCell ref="B39:C39"/>
    <mergeCell ref="B40:C40"/>
    <mergeCell ref="B41:C45"/>
    <mergeCell ref="B46:C46"/>
    <mergeCell ref="B47:C47"/>
    <mergeCell ref="B48:C48"/>
    <mergeCell ref="B11:C11"/>
    <mergeCell ref="B2:C2"/>
    <mergeCell ref="B6:C6"/>
    <mergeCell ref="B7:C7"/>
    <mergeCell ref="B8:C8"/>
    <mergeCell ref="B9:C9"/>
    <mergeCell ref="B10:C10"/>
    <mergeCell ref="B285:C285"/>
    <mergeCell ref="B279:C284"/>
    <mergeCell ref="B278:C278"/>
    <mergeCell ref="B277:C277"/>
    <mergeCell ref="B276:C276"/>
    <mergeCell ref="B275:C275"/>
    <mergeCell ref="B274:C274"/>
    <mergeCell ref="B273:C273"/>
    <mergeCell ref="B272:C272"/>
    <mergeCell ref="B33:C33"/>
    <mergeCell ref="B12:C12"/>
    <mergeCell ref="B13:C19"/>
    <mergeCell ref="B20:C20"/>
    <mergeCell ref="B21:C21"/>
    <mergeCell ref="B22:C22"/>
    <mergeCell ref="B23:C23"/>
    <mergeCell ref="B24:C24"/>
  </mergeCells>
  <pageMargins left="0.7" right="0.7" top="0.78740157499999996" bottom="0.78740157499999996" header="0.3" footer="0.3"/>
  <pageSetup paperSize="9" orientation="portrait" copies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G536G2PQJtsFsTPMIYbInUcxTV8=</DigestValue>
    </Reference>
    <Reference URI="#idOfficeObject" Type="http://www.w3.org/2000/09/xmldsig#Object">
      <DigestMethod Algorithm="http://www.w3.org/2000/09/xmldsig#sha1"/>
      <DigestValue>pk7Y4e8EiC3XJyTGwvIOiV48U0Q=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AWD1oNP4FE+sgzSQu/KELmtkJpA=</DigestValue>
    </Reference>
  </SignedInfo>
  <SignatureValue>c6PPX0J2ejE8eLp4qdO/oAKUBF79IOqk/5S77nPt7gjO4MYtmX3xqz+bDG7Gt9LJgWpCsdRgLVmi
/xE+O3ffD1m/DXT/1CnNxCMMbMSyhFBcgAwStMC6rkPktvWvhlcuAQeGyBi6P/+5hq2QyupNBqGE
XBF3WiZ3AmGcyB09XRYGm1w0cyZSZ+k1pOoOZ6PLr51PklSDMjg1ZPg6Ct2zogmETMZfIVjxUN0a
hyq27WsvC2OAMn2Pm1x3dDt2A58rWmtt2K/lHI4kmXKIMlHzSKLaEdtPdELJR/aEohvtEOZZhJne
m4n8Us9m01wSWSyuHTE27YKU0/BQ5tek6UlUOQ==</SignatureValue>
  <KeyInfo>
    <X509Data>
      <X509Certificate>MIIGszCCBZugAwIBAgIDFWxvMA0GCSqGSIb3DQEBCwUAMF8xCzAJBgNVBAYTAkNaMSwwKgYDVQQK
DCPEjGVza8OhIHBvxaF0YSwgcy5wLiBbScSMIDQ3MTE0OTgzXTEiMCAGA1UEAxMZUG9zdFNpZ251
bSBRdWFsaWZpZWQgQ0EgMjAeFw0xMzAxMTAxMjMxNTFaFw0xNDAxMTAxMjMxNTFaMIGHMQswCQYD
VQQGEwJDWjE0MDIGA1UECgwrTWVuZGVsb3ZhIHVuaXZlcnppdGEgdiBCcm7EmyBbScSMIDYyMTU2
NDg5XTENMAsGA1UECxMEODQwMTEhMB8GA1UEAwwYTWdyLiBLYXRlxZlpbmEgTsSbbWNvdsOhMRAw
DgYDVQQFEwdQMjYyMTQ4MIIBIjANBgkqhkiG9w0BAQEFAAOCAQ8AMIIBCgKCAQEAvSFYp36YtKFu
I9gwlvSqtytRk2+iv+WMBOgh/qTDICPSJf6Z8QHcbA47WztRHaaITd1jjjj6sR+k+S6bVyOWOosv
rcJQl36lX0tDIEpN+l2K5Sp+9R0SOh+gd182nxSziBf7xeJuhtwQd+sXV/PRHz2O7RKW+cf9wTkv
yjp30V5yRfB/POlkl3giXCYqdkWg6FPWKpKbGoM34yaUIfNZ3CsFNjppzxYy9H5QPDOr0aQJ+kfR
R4epYiMxCq3xLLj3gOr1DDP2tu3rwuEPhfhDa//5XeW6G9z4VwtVTro6z4lNeZvBX60F91ePQWnX
Ghbn+Ppddcgowqt112DVAtskUwIDAQABo4IDTTCCA0kwTAYDVR0RBEUwQ4Eba2F0ZXJpbmEubmVt
Y292YUBtZW5kZWx1LmN6oBkGCSsGAQQB3BkCAaAMEwoxMjIwNTI1ODIzoAkGA1UEDaACEwAwggEO
BgNVHSAEggEFMIIBATCB/gYJZ4EGAQQBB4FSMIHwMIHHBggrBgEFBQcCAjCBuhqBt1RlbnRvIGt2
YWxpZmlrb3ZhbnkgY2VydGlmaWthdCBieWwgdnlkYW4gcG9kbGUgemFrb25hIDIyNy8yMDAwU2Iu
IGEgbmF2YXpueWNoIHByZWRwaXN1Li9UaGlzIHF1YWxpZmllZCBjZXJ0aWZpY2F0ZSB3YXMgaXNz
dWVkIGFjY29yZGluZyB0byBMYXcgTm8gMjI3LzIwMDBDb2xsLiBhbmQgcmVsYXRlZCByZWd1bGF0
aW9uczAkBggrBgEFBQcCARYYaHR0cDovL3d3dy5wb3N0c2lnbnVtLmN6MBgGCCsGAQUFBwEDBAww
CjAIBgYEAI5GAQEwgcgGCCsGAQUFBwEBBIG7MIG4MDsGCCsGAQUFBzAChi9odHRwOi8vd3d3LnBv
c3RzaWdudW0uY3ovY3J0L3BzcXVhbGlmaWVkY2EyLmNydDA8BggrBgEFBQcwAoYwaHR0cDovL3d3
dzIucG9zdHNpZ251bS5jei9jcnQvcHNxdWFsaWZpZWRjYTIuY3J0MDsGCCsGAQUFBzAChi9odHRw
Oi8vcG9zdHNpZ251bS50dGMuY3ovY3J0L3BzcXVhbGlmaWVkY2EyLmNydDAOBgNVHQ8BAf8EBAMC
BeAwHwYDVR0jBBgwFoAUiehM34smOT7XJC4SDnrn5ifl1pcwgbEGA1UdHwSBqTCBpjA1oDOgMYYv
aHR0cDovL3d3dy5wb3N0c2lnbnVtLmN6L2NybC9wc3F1YWxpZmllZGNhMi5jcmwwNqA0oDKGMGh0
dHA6Ly93d3cyLnBvc3RzaWdudW0uY3ovY3JsL3BzcXVhbGlmaWVkY2EyLmNybDA1oDOgMYYvaHR0
cDovL3Bvc3RzaWdudW0udHRjLmN6L2NybC9wc3F1YWxpZmllZGNhMi5jcmwwHQYDVR0OBBYEFI9U
2wcRAJnbrKANUYmpcDo1oNKWMA0GCSqGSIb3DQEBCwUAA4IBAQB/MHVJsM9kf7M27z0fcCzuBOvj
SzWI81VeUWS5mf4p9pZMBaB75fZa3MRISD+omQcaxICw9hwttHHvOcR7gy0UcGf4vx9cMFQcCMYP
fOxhkXgBYMeBI7GMH70P17YWPmJp4v0aW/+fZwgWmNLuau2XmDDqpHwANDn22jVN5Y5SUWkqUG6R
JfmzoY8KPWiFihwOXiWefFX/e5ck1Vs4rda4yavSg8wNVZhp/KHwXr1h2Zpl6k5puMy2xbsQn5o8
qof4ciFFNS+AnQtd1MemFn6QxOBh0iIPOSzRqqyeyPMQXzZU5zq4XADq4EMqcr/0vuN/xOzTR+RV
yKJ5/yejHfys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YjuAQ2bg50m4lpqiAWPH+kGhoTo=</DigestValue>
      </Reference>
      <Reference URI="/xl/styles.xml?ContentType=application/vnd.openxmlformats-officedocument.spreadsheetml.styles+xml">
        <DigestMethod Algorithm="http://www.w3.org/2000/09/xmldsig#sha1"/>
        <DigestValue>T2/9/qvtBXQXNqDxwPMmuY3yoew=</DigestValue>
      </Reference>
      <Reference URI="/xl/sharedStrings.xml?ContentType=application/vnd.openxmlformats-officedocument.spreadsheetml.sharedStrings+xml">
        <DigestMethod Algorithm="http://www.w3.org/2000/09/xmldsig#sha1"/>
        <DigestValue>RWVqoSUXD1EkSVhqOz1ed5ef4wI=</DigestValue>
      </Reference>
      <Reference URI="/xl/drawings/vmlDrawing1.vml?ContentType=application/vnd.openxmlformats-officedocument.vmlDrawing">
        <DigestMethod Algorithm="http://www.w3.org/2000/09/xmldsig#sha1"/>
        <DigestValue>XWX1/EFiqpyGqFnHUSpAussESRY=</DigestValue>
      </Reference>
      <Reference URI="/xl/comments1.xml?ContentType=application/vnd.openxmlformats-officedocument.spreadsheetml.comments+xml">
        <DigestMethod Algorithm="http://www.w3.org/2000/09/xmldsig#sha1"/>
        <DigestValue>yJw5/9VsT7E8g7dHzqk+9cyU6gU=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gRQlPjDdEe5SuMOq8zQmt844uqA=</DigestValue>
      </Reference>
      <Reference URI="/xl/worksheets/sheet1.xml?ContentType=application/vnd.openxmlformats-officedocument.spreadsheetml.worksheet+xml">
        <DigestMethod Algorithm="http://www.w3.org/2000/09/xmldsig#sha1"/>
        <DigestValue>Q22167B+mwJdwCLgBYkGcGlkof8=</DigestValue>
      </Reference>
      <Reference URI="/xl/worksheets/sheet2.xml?ContentType=application/vnd.openxmlformats-officedocument.spreadsheetml.worksheet+xml">
        <DigestMethod Algorithm="http://www.w3.org/2000/09/xmldsig#sha1"/>
        <DigestValue>6GTu2NL8nuVR05nNHaR78on3Ydo=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worksheets/sheet3.xml?ContentType=application/vnd.openxmlformats-officedocument.spreadsheetml.worksheet+xml">
        <DigestMethod Algorithm="http://www.w3.org/2000/09/xmldsig#sha1"/>
        <DigestValue>6GTu2NL8nuVR05nNHaR78on3Ydo=</DigestValue>
      </Reference>
      <Reference URI="/xl/workbook.xml?ContentType=application/vnd.openxmlformats-officedocument.spreadsheetml.sheet.main+xml">
        <DigestMethod Algorithm="http://www.w3.org/2000/09/xmldsig#sha1"/>
        <DigestValue>61TZn3VMs9hPIw2i7mmZagBTmPE=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2013-03-19T12:36:10Z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2013-03-19T12:36:10Z</xd:SigningTime>
          <xd:SigningCertificate>
            <xd:Cert>
              <xd:CertDigest>
                <DigestMethod Algorithm="http://www.w3.org/2000/09/xmldsig#sha1"/>
                <DigestValue>xE/y6G0fGfLm/SHC8YyuHmzU3GQ=</DigestValue>
              </xd:CertDigest>
              <xd:IssuerSerial>
                <X509IssuerName>CN=PostSignum Qualified CA 2, O="Česká pošta, s.p. [IČ 47114983]", C=CZ</X509IssuerName>
                <X509SerialNumber>1404015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 Miroslav</dc:creator>
  <cp:lastModifiedBy>Haman Miroslav</cp:lastModifiedBy>
  <dcterms:created xsi:type="dcterms:W3CDTF">2013-02-05T07:53:37Z</dcterms:created>
  <dcterms:modified xsi:type="dcterms:W3CDTF">2013-03-12T09:54:55Z</dcterms:modified>
</cp:coreProperties>
</file>